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Projects\1-Current Projects\1403\P.03.009-Mashin Sazi Arak\10-DCC\2-Vpis Documents\1-VPIS\REV.00\"/>
    </mc:Choice>
  </mc:AlternateContent>
  <xr:revisionPtr revIDLastSave="0" documentId="13_ncr:1_{18983CD5-24AE-4D7E-98C9-9A2CF923F1FB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COVER_SHEET" sheetId="1" r:id="rId1"/>
    <sheet name="Rev_His" sheetId="2" r:id="rId2"/>
    <sheet name="A4 LANSCAPE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0" localSheetId="0">#REF!</definedName>
    <definedName name="\0">#REF!</definedName>
    <definedName name="\N" localSheetId="0">#REF!</definedName>
    <definedName name="\N">#REF!</definedName>
    <definedName name="\r">#N/A</definedName>
    <definedName name="\Y" localSheetId="0">#REF!</definedName>
    <definedName name="\Y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Rev1">#REF!</definedName>
    <definedName name="_______Rev2">#REF!</definedName>
    <definedName name="_______Rev3">#REF!</definedName>
    <definedName name="_______Rev4">#REF!</definedName>
    <definedName name="_____NGd1">[1]GeneralFeedDevices_Labels!#REF!</definedName>
    <definedName name="_____NGd10">[1]GeneralFeedDevices_Labels!#REF!</definedName>
    <definedName name="_____NGd12">[1]GeneralFeedDevices_Labels!#REF!</definedName>
    <definedName name="_____NGd13">[1]GeneralFeedDevices_Labels!#REF!</definedName>
    <definedName name="_____NGd14">[1]GeneralFeedDevices_Labels!#REF!</definedName>
    <definedName name="_____NGd15">[1]GeneralFeedDevices_Labels!#REF!</definedName>
    <definedName name="_____NGd2">[1]GeneralFeedDevices_Labels!#REF!</definedName>
    <definedName name="_____NGd3">[1]GeneralFeedDevices_Labels!#REF!</definedName>
    <definedName name="_____NGd4">[1]GeneralFeedDevices_Labels!#REF!</definedName>
    <definedName name="_____NGd5">[1]GeneralFeedDevices_Labels!#REF!</definedName>
    <definedName name="_____NGd6">[1]GeneralFeedDevices_Labels!#REF!</definedName>
    <definedName name="_____NGd7">[1]GeneralFeedDevices_Labels!#REF!</definedName>
    <definedName name="_____NGd8">[1]GeneralFeedDevices_Labels!#REF!</definedName>
    <definedName name="_____NGd9">[1]GeneralFeedDevices_Labels!#REF!</definedName>
    <definedName name="_____NPa1">[1]CalmingSection_Labels!#REF!</definedName>
    <definedName name="_____NPa10">[1]CalmingSection_Labels!#REF!</definedName>
    <definedName name="_____NPa2">[1]CalmingSection_Labels!#REF!</definedName>
    <definedName name="_____NPa3">[1]CalmingSection_Labels!#REF!</definedName>
    <definedName name="_____NPa4">[1]CalmingSection_Labels!#REF!</definedName>
    <definedName name="_____NPa5">[1]CalmingSection_Labels!#REF!</definedName>
    <definedName name="_____NPa6">[1]CalmingSection_Labels!#REF!</definedName>
    <definedName name="_____NPa7">[1]CalmingSection_Labels!#REF!</definedName>
    <definedName name="_____NPa8">[1]CalmingSection_Labels!#REF!</definedName>
    <definedName name="_____NPa9">[1]CalmingSection_Labels!#REF!</definedName>
    <definedName name="_____NSp1">[1]CalmingSection_Labels!#REF!</definedName>
    <definedName name="____NGd1">[1]GeneralFeedDevices_Labels!#REF!</definedName>
    <definedName name="____NGd10">[1]GeneralFeedDevices_Labels!#REF!</definedName>
    <definedName name="____NGd12">[1]GeneralFeedDevices_Labels!#REF!</definedName>
    <definedName name="____NGd13">[1]GeneralFeedDevices_Labels!#REF!</definedName>
    <definedName name="____NGd14">[1]GeneralFeedDevices_Labels!#REF!</definedName>
    <definedName name="____NGd15">[1]GeneralFeedDevices_Labels!#REF!</definedName>
    <definedName name="____NGd2">[1]GeneralFeedDevices_Labels!#REF!</definedName>
    <definedName name="____NGd3">[1]GeneralFeedDevices_Labels!#REF!</definedName>
    <definedName name="____NGd4">[1]GeneralFeedDevices_Labels!#REF!</definedName>
    <definedName name="____NGd5">[1]GeneralFeedDevices_Labels!#REF!</definedName>
    <definedName name="____NGd6">[1]GeneralFeedDevices_Labels!#REF!</definedName>
    <definedName name="____NGd7">[1]GeneralFeedDevices_Labels!#REF!</definedName>
    <definedName name="____NGd8">[1]GeneralFeedDevices_Labels!#REF!</definedName>
    <definedName name="____NGd9">[1]GeneralFeedDevices_Labels!#REF!</definedName>
    <definedName name="____NPa1">[1]CalmingSection_Labels!#REF!</definedName>
    <definedName name="____NPa10">[1]CalmingSection_Labels!#REF!</definedName>
    <definedName name="____NPa2">[1]CalmingSection_Labels!#REF!</definedName>
    <definedName name="____NPa3">[1]CalmingSection_Labels!#REF!</definedName>
    <definedName name="____NPa4">[1]CalmingSection_Labels!#REF!</definedName>
    <definedName name="____NPa5">[1]CalmingSection_Labels!#REF!</definedName>
    <definedName name="____NPa6">[1]CalmingSection_Labels!#REF!</definedName>
    <definedName name="____NPa7">[1]CalmingSection_Labels!#REF!</definedName>
    <definedName name="____NPa8">[1]CalmingSection_Labels!#REF!</definedName>
    <definedName name="____NPa9">[1]CalmingSection_Labels!#REF!</definedName>
    <definedName name="____NSp1">[1]CalmingSection_Labels!#REF!</definedName>
    <definedName name="___REV1">"Texte 161"</definedName>
    <definedName name="___REV2">"Texte 173"</definedName>
    <definedName name="___REV3">"Texte 167"</definedName>
    <definedName name="___REV4">"Texte 179"</definedName>
    <definedName name="__REV1">"Texte 161"</definedName>
    <definedName name="__REV2">"Texte 173"</definedName>
    <definedName name="__REV3">"Texte 167"</definedName>
    <definedName name="__REV4">"Texte 179"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Rev1">#REF!</definedName>
    <definedName name="_Rev2">#REF!</definedName>
    <definedName name="_Rev3">#REF!</definedName>
    <definedName name="_Rev4">#REF!</definedName>
    <definedName name="A">[2]General!$G$14</definedName>
    <definedName name="ABA">#REF!</definedName>
    <definedName name="ABAtwo">#REF!</definedName>
    <definedName name="Ac">#REF!</definedName>
    <definedName name="Actwo">#REF!</definedName>
    <definedName name="Adct">#REF!</definedName>
    <definedName name="Adcttwo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nscount" hidden="1">2</definedName>
    <definedName name="APPROUVE1">"Texte 166"</definedName>
    <definedName name="APPROUVE2">"Texte 178"</definedName>
    <definedName name="APPROUVE3">"Texte 172"</definedName>
    <definedName name="APPROUVE4">"Texte 184"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AUTRE_REF">"Texte 152"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 localSheetId="0">COVER_SHEET!BVCBB</definedName>
    <definedName name="BVCBB" localSheetId="1">Rev_His!BVCBB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LIENT1">"Texte 153"</definedName>
    <definedName name="CLIENT2">"Texte 154"</definedName>
    <definedName name="Co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_xlnm.Criteria">[3]Base!#REF!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[4]Heat!#REF!</definedName>
    <definedName name="_xlnm.Database">[3]Base!#REF!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ATION1">"Texte 163"</definedName>
    <definedName name="DESIGNATION2">"Texte 175"</definedName>
    <definedName name="DESIGNATION3">"Texte 169"</definedName>
    <definedName name="DESIGNATION4">"Texte 181"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two">#REF!</definedName>
    <definedName name="EngineeredBy">#REF!</definedName>
    <definedName name="Equipment">#REF!</definedName>
    <definedName name="EquipmentNo">#REF!</definedName>
    <definedName name="ETABLI1">"Texte 164"</definedName>
    <definedName name="ETABLI2">"Texte 176"</definedName>
    <definedName name="ETABLI3">"Texte 170"</definedName>
    <definedName name="ETABLI4">"Texte 182"</definedName>
    <definedName name="F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[5]GeneralFeedDevices_Labels!#REF!</definedName>
    <definedName name="H2O_air">'[6]H2O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[4]Heat!#REF!</definedName>
    <definedName name="Hwmid">#REF!</definedName>
    <definedName name="Hwtwo">#REF!</definedName>
    <definedName name="HXnumber">[2]General!$F$6</definedName>
    <definedName name="I">"Texte 149"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ITEM">"Texte 185"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IEU1">"Texte 157"</definedName>
    <definedName name="LIEU2">"Texte 158"</definedName>
    <definedName name="limcount" hidden="1">1</definedName>
    <definedName name="location">[2]General!#REF!</definedName>
    <definedName name="Lw">#REF!</definedName>
    <definedName name="Lwtwo">#REF!</definedName>
    <definedName name="Macro1">[7]!Macro1</definedName>
    <definedName name="macro11" localSheetId="0">COVER_SHEET!macro11</definedName>
    <definedName name="macro11">[0]!macro11</definedName>
    <definedName name="Macro20" localSheetId="0">COVER_SHEET!Macro20</definedName>
    <definedName name="Macro20">[0]!Macro20</definedName>
    <definedName name="macro200" localSheetId="0">COVER_SHEET!macro200</definedName>
    <definedName name="macro200">[0]!macro200</definedName>
    <definedName name="macro201" localSheetId="0">COVER_SHEET!macro201</definedName>
    <definedName name="macro201">[0]!macro201</definedName>
    <definedName name="MadeBy" localSheetId="0">#REF!</definedName>
    <definedName name="MadeBy">#REF!</definedName>
    <definedName name="MadebyDate" localSheetId="0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'[8]Off gas ex Platformer'!$B$50</definedName>
    <definedName name="MWH">'[8]Off gas ex Platformer'!$B$48</definedName>
    <definedName name="MWN">'[8]Off gas ex Platformer'!$B$49</definedName>
    <definedName name="MWO">'[8]Off gas ex Platformer'!$B$51</definedName>
    <definedName name="MWS">'[8]Off gas ex Platformer'!$B$53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Plan">"Texte 148"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 localSheetId="0">COVER_SHEET!O2air</definedName>
    <definedName name="O2air" localSheetId="1">Rev_His!O2air</definedName>
    <definedName name="O2air">[0]!O2air</definedName>
    <definedName name="Ow" localSheetId="0">[4]Heat!#REF!</definedName>
    <definedName name="Ow">[4]Heat!#REF!</definedName>
    <definedName name="PAGE">"Texte 150"</definedName>
    <definedName name="percent_to_SO4">[9]Heat!$E$17</definedName>
    <definedName name="Pfl">#REF!</definedName>
    <definedName name="phi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2">'A4 LANSCAPE'!$A$1:$AI$37</definedName>
    <definedName name="_xlnm.Print_Area" localSheetId="0">COVER_SHEET!$A$1:$G$29</definedName>
    <definedName name="_xlnm.Print_Area" localSheetId="1">Rev_His!$A$1:$Y$55</definedName>
    <definedName name="Print_Area_MI">#REF!</definedName>
    <definedName name="PrintRange">#REF!</definedName>
    <definedName name="Qlmax">#REF!</definedName>
    <definedName name="Qstar">#REF!</definedName>
    <definedName name="REF_CLIENT1">"Texte 155"</definedName>
    <definedName name="REF_CLIENT2">"Texte 156"</definedName>
    <definedName name="RequisitionNo">#REF!</definedName>
    <definedName name="Révision">[3]Base!#REF!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encount" hidden="1">1</definedName>
    <definedName name="SERVICE">"Texte 151"</definedName>
    <definedName name="SheetNoContd">#REF!</definedName>
    <definedName name="SheetNumber">[10]!SheetNumber</definedName>
    <definedName name="SheetNumberNext">[10]!SheetNumberNext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TD">#REF!</definedName>
    <definedName name="TDtwo">#REF!</definedName>
    <definedName name="TempC">[4]Feed!$D$44</definedName>
    <definedName name="TS">#REF!</definedName>
    <definedName name="TStwo">#REF!</definedName>
    <definedName name="Udctmax">#REF!</definedName>
    <definedName name="Udctmaxtwo">#REF!</definedName>
    <definedName name="UNITE1">"Texte 159"</definedName>
    <definedName name="UNITE2">"Texte 160"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VERIFIE1">"Texte 165"</definedName>
    <definedName name="VERIFIE2">"Texte 177"</definedName>
    <definedName name="VERIFIE3">"Texte 171"</definedName>
    <definedName name="VERIFIE4">"Texte 183"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xx">[3]Base!#REF!</definedName>
    <definedName name="xxx">[3]Base!#REF!</definedName>
    <definedName name="xxxxxx">[3]Base!#REF!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23" i="3" l="1"/>
  <c r="AK13" i="3"/>
  <c r="AJ25" i="3" l="1"/>
  <c r="AJ29" i="3"/>
  <c r="AJ27" i="3"/>
  <c r="AJ32" i="3"/>
  <c r="AJ24" i="3"/>
  <c r="AJ26" i="3"/>
  <c r="AJ31" i="3"/>
  <c r="AJ28" i="3"/>
  <c r="AJ18" i="3"/>
  <c r="AJ19" i="3"/>
  <c r="AJ14" i="3"/>
  <c r="AJ20" i="3"/>
  <c r="AJ15" i="3"/>
  <c r="AJ21" i="3"/>
  <c r="AJ16" i="3"/>
  <c r="AJ22" i="3"/>
  <c r="AJ17" i="3"/>
</calcChain>
</file>

<file path=xl/sharedStrings.xml><?xml version="1.0" encoding="utf-8"?>
<sst xmlns="http://schemas.openxmlformats.org/spreadsheetml/2006/main" count="393" uniqueCount="234">
  <si>
    <t>Rev.</t>
  </si>
  <si>
    <t>Date</t>
  </si>
  <si>
    <t>Purpose Of Issue</t>
  </si>
  <si>
    <t>Prepared</t>
  </si>
  <si>
    <t>Checked</t>
  </si>
  <si>
    <t>Approved</t>
  </si>
  <si>
    <t>Client
Approval</t>
  </si>
  <si>
    <t>Status:</t>
  </si>
  <si>
    <t>Tabulation of Revised Pages</t>
  </si>
  <si>
    <t>SHEET</t>
  </si>
  <si>
    <t>REVISIONS</t>
  </si>
  <si>
    <t>1</t>
  </si>
  <si>
    <t>X</t>
  </si>
  <si>
    <t>51</t>
  </si>
  <si>
    <t>2</t>
  </si>
  <si>
    <t>52</t>
  </si>
  <si>
    <t>3</t>
  </si>
  <si>
    <t>53</t>
  </si>
  <si>
    <t>4</t>
  </si>
  <si>
    <t>54</t>
  </si>
  <si>
    <t>5</t>
  </si>
  <si>
    <t>55</t>
  </si>
  <si>
    <t>6</t>
  </si>
  <si>
    <t>56</t>
  </si>
  <si>
    <t>7</t>
  </si>
  <si>
    <t>57</t>
  </si>
  <si>
    <t>8</t>
  </si>
  <si>
    <t>58</t>
  </si>
  <si>
    <t>9</t>
  </si>
  <si>
    <t>59</t>
  </si>
  <si>
    <t>10</t>
  </si>
  <si>
    <t>60</t>
  </si>
  <si>
    <t>11</t>
  </si>
  <si>
    <t>61</t>
  </si>
  <si>
    <t>12</t>
  </si>
  <si>
    <t>62</t>
  </si>
  <si>
    <t>13</t>
  </si>
  <si>
    <t>63</t>
  </si>
  <si>
    <t>14</t>
  </si>
  <si>
    <t>64</t>
  </si>
  <si>
    <t>15</t>
  </si>
  <si>
    <t>65</t>
  </si>
  <si>
    <t>16</t>
  </si>
  <si>
    <t>66</t>
  </si>
  <si>
    <t>17</t>
  </si>
  <si>
    <t>67</t>
  </si>
  <si>
    <t>18</t>
  </si>
  <si>
    <t>68</t>
  </si>
  <si>
    <t>19</t>
  </si>
  <si>
    <t>69</t>
  </si>
  <si>
    <t>20</t>
  </si>
  <si>
    <t>70</t>
  </si>
  <si>
    <t>21</t>
  </si>
  <si>
    <t>71</t>
  </si>
  <si>
    <t>22</t>
  </si>
  <si>
    <t>72</t>
  </si>
  <si>
    <t>23</t>
  </si>
  <si>
    <t>73</t>
  </si>
  <si>
    <t>24</t>
  </si>
  <si>
    <t>74</t>
  </si>
  <si>
    <t>25</t>
  </si>
  <si>
    <t>75</t>
  </si>
  <si>
    <t>26</t>
  </si>
  <si>
    <t>76</t>
  </si>
  <si>
    <t>27</t>
  </si>
  <si>
    <t>77</t>
  </si>
  <si>
    <t>28</t>
  </si>
  <si>
    <t>78</t>
  </si>
  <si>
    <t>29</t>
  </si>
  <si>
    <t>79</t>
  </si>
  <si>
    <t>30</t>
  </si>
  <si>
    <t>80</t>
  </si>
  <si>
    <t>31</t>
  </si>
  <si>
    <t>81</t>
  </si>
  <si>
    <t>32</t>
  </si>
  <si>
    <t>82</t>
  </si>
  <si>
    <t>33</t>
  </si>
  <si>
    <t>83</t>
  </si>
  <si>
    <t>34</t>
  </si>
  <si>
    <t>84</t>
  </si>
  <si>
    <t>35</t>
  </si>
  <si>
    <t>85</t>
  </si>
  <si>
    <t>36</t>
  </si>
  <si>
    <t>86</t>
  </si>
  <si>
    <t>37</t>
  </si>
  <si>
    <t>87</t>
  </si>
  <si>
    <t>38</t>
  </si>
  <si>
    <t>88</t>
  </si>
  <si>
    <t>39</t>
  </si>
  <si>
    <t>89</t>
  </si>
  <si>
    <t>40</t>
  </si>
  <si>
    <t>90</t>
  </si>
  <si>
    <t>41</t>
  </si>
  <si>
    <t>91</t>
  </si>
  <si>
    <t>42</t>
  </si>
  <si>
    <t>92</t>
  </si>
  <si>
    <t>43</t>
  </si>
  <si>
    <t>93</t>
  </si>
  <si>
    <t>44</t>
  </si>
  <si>
    <t>94</t>
  </si>
  <si>
    <t>45</t>
  </si>
  <si>
    <t>95</t>
  </si>
  <si>
    <t>46</t>
  </si>
  <si>
    <t>96</t>
  </si>
  <si>
    <t>47</t>
  </si>
  <si>
    <t>97</t>
  </si>
  <si>
    <t>48</t>
  </si>
  <si>
    <t>98</t>
  </si>
  <si>
    <t>49</t>
  </si>
  <si>
    <t>99</t>
  </si>
  <si>
    <t>50</t>
  </si>
  <si>
    <t>100</t>
  </si>
  <si>
    <r>
      <t>IFC</t>
    </r>
    <r>
      <rPr>
        <b/>
        <sz val="8"/>
        <color rgb="FF000000"/>
        <rFont val="Garamond"/>
        <family val="1"/>
      </rPr>
      <t xml:space="preserve">: Issued For Comment </t>
    </r>
  </si>
  <si>
    <r>
      <t>IFA</t>
    </r>
    <r>
      <rPr>
        <b/>
        <sz val="8"/>
        <color rgb="FF000000"/>
        <rFont val="Garamond"/>
        <family val="1"/>
      </rPr>
      <t>: Issued For Approval</t>
    </r>
  </si>
  <si>
    <r>
      <t>IFI</t>
    </r>
    <r>
      <rPr>
        <b/>
        <sz val="8"/>
        <color rgb="FF000000"/>
        <rFont val="Garamond"/>
        <family val="1"/>
      </rPr>
      <t>: Issued For Information</t>
    </r>
  </si>
  <si>
    <r>
      <t>AB-R</t>
    </r>
    <r>
      <rPr>
        <b/>
        <sz val="8"/>
        <color rgb="FF000000"/>
        <rFont val="Garamond"/>
        <family val="1"/>
      </rPr>
      <t xml:space="preserve">: As-Built for COMPANY Review </t>
    </r>
  </si>
  <si>
    <r>
      <t>AB-A</t>
    </r>
    <r>
      <rPr>
        <b/>
        <sz val="8"/>
        <color rgb="FF000000"/>
        <rFont val="Garamond"/>
        <family val="1"/>
      </rPr>
      <t xml:space="preserve">: As-Built –Approved </t>
    </r>
  </si>
  <si>
    <t>-</t>
  </si>
  <si>
    <t>FI: Final Issue</t>
  </si>
  <si>
    <t>00</t>
  </si>
  <si>
    <t>01</t>
  </si>
  <si>
    <t>Class: A</t>
  </si>
  <si>
    <t xml:space="preserve">   
                               </t>
  </si>
  <si>
    <t>PURCHASER</t>
  </si>
  <si>
    <t>VENDOR</t>
  </si>
  <si>
    <t>DOC NO.</t>
  </si>
  <si>
    <t>LEGEND OF REVIEW CODE</t>
  </si>
  <si>
    <t>PJT  NAME</t>
  </si>
  <si>
    <t>Development Plan of 28 Reservoirs / BIBI HAKIMEH Oilfield (EPC)</t>
  </si>
  <si>
    <t>JOB NO.</t>
  </si>
  <si>
    <t>TAG NO.</t>
  </si>
  <si>
    <t>MODEL NO.</t>
  </si>
  <si>
    <t>Item</t>
  </si>
  <si>
    <t>DOCUMENT TITLE</t>
  </si>
  <si>
    <t>Type</t>
  </si>
  <si>
    <t>Weight</t>
  </si>
  <si>
    <t>Quantity
progress</t>
  </si>
  <si>
    <t>W*Q</t>
  </si>
  <si>
    <t>FORECAST  DATE</t>
  </si>
  <si>
    <t>REV.0</t>
  </si>
  <si>
    <t>REV.1</t>
  </si>
  <si>
    <t>REV.2</t>
  </si>
  <si>
    <t>REV.3</t>
  </si>
  <si>
    <t>REV.4</t>
  </si>
  <si>
    <t>REV.5</t>
  </si>
  <si>
    <t>REV.6</t>
  </si>
  <si>
    <t>REVIEW</t>
  </si>
  <si>
    <t>CODE</t>
  </si>
  <si>
    <t>02</t>
  </si>
  <si>
    <r>
      <t>Issued for</t>
    </r>
    <r>
      <rPr>
        <b/>
        <sz val="9"/>
        <rFont val="Garamond"/>
        <family val="1"/>
      </rPr>
      <t xml:space="preserve"> </t>
    </r>
    <r>
      <rPr>
        <sz val="9"/>
        <rFont val="Garamond"/>
        <family val="1"/>
      </rPr>
      <t>Comment</t>
    </r>
  </si>
  <si>
    <t>P/O NO. :</t>
  </si>
  <si>
    <t>IFA</t>
  </si>
  <si>
    <t>IFI</t>
  </si>
  <si>
    <t>POI (NISOC)</t>
  </si>
  <si>
    <t>POI (MSA)</t>
  </si>
  <si>
    <t>IFA : ISSUED FOR APPROVAL</t>
  </si>
  <si>
    <t>IFR : ISSUED FOR REVIEW</t>
  </si>
  <si>
    <t>IFI   : ISSUED FOR INFORMATION</t>
  </si>
  <si>
    <t>POI</t>
  </si>
  <si>
    <t>PURPOSE OF ISSUE</t>
  </si>
  <si>
    <t>CLASS</t>
  </si>
  <si>
    <t>Vendor Print Index and Schedule</t>
  </si>
  <si>
    <t>Y.Navasartian</t>
  </si>
  <si>
    <t>S.Morid</t>
  </si>
  <si>
    <t>51-53-971022</t>
  </si>
  <si>
    <t>Schematic Tubing and Instrumentation Diagram
(P&amp;ID)</t>
  </si>
  <si>
    <t>General Arrangement And Dimensional Drawing Of Analyzer Package</t>
  </si>
  <si>
    <t xml:space="preserve">Sample Probe Drawing </t>
  </si>
  <si>
    <t xml:space="preserve">Mechanical Bill Of Material </t>
  </si>
  <si>
    <t xml:space="preserve">Utility and Power Consumption List </t>
  </si>
  <si>
    <t xml:space="preserve">Analyzer Data Sheet </t>
  </si>
  <si>
    <t>Water Dew Point And Lag Time Calculation</t>
  </si>
  <si>
    <t xml:space="preserve">Gas Cylinder List </t>
  </si>
  <si>
    <t>spare part list (commissioning and two years)</t>
  </si>
  <si>
    <t>Wiring Diagram</t>
  </si>
  <si>
    <t>I/O List</t>
  </si>
  <si>
    <t xml:space="preserve">Electrical Tie-in List </t>
  </si>
  <si>
    <t xml:space="preserve">Electrical Bill Of Material </t>
  </si>
  <si>
    <t>Project Time Schedule</t>
  </si>
  <si>
    <t>Painting procedure</t>
  </si>
  <si>
    <t>Sub-vendor List</t>
  </si>
  <si>
    <t>Factory Acceptance Test Procedure</t>
  </si>
  <si>
    <t>Inspection Test Plan (ITP)</t>
  </si>
  <si>
    <t>Packing List</t>
  </si>
  <si>
    <t>Vendor data book index</t>
  </si>
  <si>
    <t>Vendor data book</t>
  </si>
  <si>
    <t>DOC. NO.</t>
  </si>
  <si>
    <t>PI</t>
  </si>
  <si>
    <t>DW</t>
  </si>
  <si>
    <t>BM</t>
  </si>
  <si>
    <t>LI</t>
  </si>
  <si>
    <t>DT</t>
  </si>
  <si>
    <t>CN</t>
  </si>
  <si>
    <t>DG</t>
  </si>
  <si>
    <t>VL</t>
  </si>
  <si>
    <t>SH</t>
  </si>
  <si>
    <t>PR</t>
  </si>
  <si>
    <t>PS</t>
  </si>
  <si>
    <t>FI</t>
  </si>
  <si>
    <t>FB</t>
  </si>
  <si>
    <t>A</t>
  </si>
  <si>
    <t>I</t>
  </si>
  <si>
    <t>REQUISITION NO. : BH-17-SM-000-IN-MR-1137-D00/BH-17-SM-000-IN-MR-0468-D00/BH-17-SM-000-IN-MR-2018-D00</t>
  </si>
  <si>
    <t xml:space="preserve">         General Documents:</t>
  </si>
  <si>
    <t xml:space="preserve">             Technical documents:</t>
  </si>
  <si>
    <t>VD-BH-00-PQ-000-IN-VL-1001</t>
  </si>
  <si>
    <t>VD-BH-00-PQ-000-IN-SH-1002</t>
  </si>
  <si>
    <t>VD-BH-00-PQ-000-IN-PR-1003</t>
  </si>
  <si>
    <t>VD-BH-00-PQ-000-IN-LI-1004</t>
  </si>
  <si>
    <t>VD-BH-00-PQ-000-IN-PR-1005</t>
  </si>
  <si>
    <t>VD-BH-00-PQ-000-IN-PS-1006</t>
  </si>
  <si>
    <t>VD-BH-00-PQ-000-IN-LI-1007</t>
  </si>
  <si>
    <t>VD-BH-00-PQ-000-IN-FI-1008</t>
  </si>
  <si>
    <t>VD-BH-00-PQ-000-IN-FB-1009</t>
  </si>
  <si>
    <t>VD-BH-00-PQ-000-IN-PI-1010</t>
  </si>
  <si>
    <t>VD-BH-00-PQ-000-IN-DW-1011</t>
  </si>
  <si>
    <t>VD-BH-00-PQ-000-IN-DW-1012</t>
  </si>
  <si>
    <t>VD-BH-00-PQ-000-IN-BM-1013</t>
  </si>
  <si>
    <t>VD-BH-00-PQ-000-IN-LI-1014</t>
  </si>
  <si>
    <t>VD-BH-00-PQ-000-IN-DT-1015</t>
  </si>
  <si>
    <t>VD-BH-00-PQ-000-IN-CN-1016</t>
  </si>
  <si>
    <t>VD-BH-00-PQ-000-IN-LI-1017</t>
  </si>
  <si>
    <t>VD-BH-00-PQ-000-IN-LI-1018</t>
  </si>
  <si>
    <t>VD-BH-00-PQ-000-IN-DG-1019</t>
  </si>
  <si>
    <t>VD-BH-00-PQ-000-IN-LI-1020</t>
  </si>
  <si>
    <t>VD-BH-00-PQ-000-IN-LI-1021</t>
  </si>
  <si>
    <t>VD-BH-00-PQ-000-IN-BM-1022</t>
  </si>
  <si>
    <t>Certificates</t>
  </si>
  <si>
    <t>CR</t>
  </si>
  <si>
    <t>IFR</t>
  </si>
  <si>
    <t>R</t>
  </si>
  <si>
    <t>ISSUE DATE  12.04.2025</t>
  </si>
  <si>
    <t>12.04.2025</t>
  </si>
  <si>
    <t>VD-BH-00-PQ-000-IN-CR-1023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</si>
</sst>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[$-409]dd\-mmm\-yyyy"/>
    <numFmt numFmtId="166" formatCode="dd\ mmmm\,yyyy"/>
    <numFmt numFmtId="167" formatCode="[$-409]d/mmm/yy;@"/>
    <numFmt numFmtId="168" formatCode="yy&quot;/&quot;mm&quot;/&quot;dd"/>
  </numFmts>
  <fonts count="38" x14ac:knownFonts="1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8"/>
      <name val="Times New Roman"/>
      <family val="1"/>
    </font>
    <font>
      <b/>
      <sz val="9"/>
      <color rgb="FF000000"/>
      <name val="Garamond"/>
      <family val="1"/>
    </font>
    <font>
      <sz val="9"/>
      <name val="Garamond"/>
      <family val="1"/>
    </font>
    <font>
      <b/>
      <sz val="9"/>
      <name val="Garamond"/>
      <family val="1"/>
    </font>
    <font>
      <b/>
      <sz val="10"/>
      <color rgb="FF000000"/>
      <name val="Garamond"/>
      <family val="1"/>
    </font>
    <font>
      <b/>
      <sz val="8"/>
      <color rgb="FF000000"/>
      <name val="Garamond"/>
      <family val="1"/>
    </font>
    <font>
      <sz val="8"/>
      <name val="Garamond"/>
      <family val="1"/>
    </font>
    <font>
      <b/>
      <sz val="8"/>
      <name val="Garamond"/>
      <family val="1"/>
    </font>
    <font>
      <b/>
      <sz val="18"/>
      <color rgb="FF000000"/>
      <name val="Garamond"/>
      <family val="1"/>
    </font>
    <font>
      <sz val="11"/>
      <name val="돋움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b/>
      <sz val="15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indexed="12"/>
      <name val="돋움"/>
      <family val="2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</font>
    <font>
      <sz val="18"/>
      <name val="Calibri"/>
      <family val="2"/>
      <scheme val="minor"/>
    </font>
    <font>
      <sz val="20"/>
      <name val="Calibri"/>
      <family val="2"/>
      <scheme val="minor"/>
    </font>
    <font>
      <b/>
      <sz val="16"/>
      <name val="Arial"/>
      <family val="2"/>
    </font>
    <font>
      <b/>
      <sz val="28"/>
      <color theme="1"/>
      <name val="Calibri"/>
      <family val="2"/>
      <scheme val="minor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60"/>
      <name val="Arial"/>
      <family val="2"/>
    </font>
    <font>
      <sz val="20"/>
      <color indexed="60"/>
      <name val="Arial"/>
      <family val="2"/>
    </font>
    <font>
      <b/>
      <sz val="20"/>
      <name val="Calibri"/>
      <family val="2"/>
      <scheme val="minor"/>
    </font>
    <font>
      <sz val="18"/>
      <name val="Arial"/>
      <family val="2"/>
    </font>
    <font>
      <sz val="18"/>
      <name val="Arial Narrow"/>
      <family val="2"/>
    </font>
    <font>
      <sz val="8"/>
      <name val="Arial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/>
    <xf numFmtId="0" fontId="3" fillId="0" borderId="0"/>
    <xf numFmtId="0" fontId="3" fillId="0" borderId="0"/>
    <xf numFmtId="164" fontId="1" fillId="0" borderId="0"/>
    <xf numFmtId="0" fontId="13" fillId="0" borderId="0"/>
    <xf numFmtId="0" fontId="17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49" fontId="2" fillId="2" borderId="0" xfId="1" applyNumberFormat="1" applyFont="1" applyFill="1" applyAlignment="1">
      <alignment horizontal="center" vertical="center"/>
    </xf>
    <xf numFmtId="0" fontId="3" fillId="2" borderId="0" xfId="2" applyFill="1"/>
    <xf numFmtId="49" fontId="2" fillId="2" borderId="1" xfId="1" applyNumberFormat="1" applyFont="1" applyFill="1" applyBorder="1" applyAlignment="1">
      <alignment horizontal="center" vertical="center"/>
    </xf>
    <xf numFmtId="0" fontId="3" fillId="2" borderId="2" xfId="2" applyFill="1" applyBorder="1"/>
    <xf numFmtId="0" fontId="3" fillId="2" borderId="3" xfId="2" applyFill="1" applyBorder="1"/>
    <xf numFmtId="0" fontId="3" fillId="0" borderId="0" xfId="2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2" fillId="2" borderId="0" xfId="4" applyNumberFormat="1" applyFont="1" applyFill="1" applyAlignment="1">
      <alignment horizontal="center" vertical="center"/>
    </xf>
    <xf numFmtId="49" fontId="2" fillId="0" borderId="0" xfId="4" applyNumberFormat="1" applyFont="1" applyAlignment="1">
      <alignment horizontal="center" vertical="center"/>
    </xf>
    <xf numFmtId="49" fontId="2" fillId="0" borderId="0" xfId="4" applyNumberFormat="1" applyFont="1" applyAlignment="1" applyProtection="1">
      <alignment horizontal="center" vertical="center"/>
      <protection locked="0"/>
    </xf>
    <xf numFmtId="49" fontId="4" fillId="0" borderId="0" xfId="4" applyNumberFormat="1" applyFont="1" applyAlignment="1">
      <alignment horizontal="center" vertical="center"/>
    </xf>
    <xf numFmtId="49" fontId="4" fillId="0" borderId="0" xfId="4" applyNumberFormat="1" applyFont="1" applyAlignment="1" applyProtection="1">
      <alignment horizontal="center" vertical="center"/>
      <protection locked="0"/>
    </xf>
    <xf numFmtId="0" fontId="5" fillId="0" borderId="4" xfId="2" applyFont="1" applyBorder="1" applyAlignment="1">
      <alignment horizontal="center" vertical="center" wrapText="1"/>
    </xf>
    <xf numFmtId="49" fontId="6" fillId="0" borderId="4" xfId="3" applyNumberFormat="1" applyFont="1" applyBorder="1" applyAlignment="1" applyProtection="1">
      <alignment horizontal="center" vertical="center"/>
      <protection locked="0"/>
    </xf>
    <xf numFmtId="165" fontId="6" fillId="0" borderId="4" xfId="3" applyNumberFormat="1" applyFont="1" applyBorder="1" applyAlignment="1" applyProtection="1">
      <alignment horizontal="center" vertical="center"/>
      <protection locked="0"/>
    </xf>
    <xf numFmtId="49" fontId="7" fillId="0" borderId="4" xfId="3" applyNumberFormat="1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>
      <alignment vertical="center" wrapText="1"/>
    </xf>
    <xf numFmtId="49" fontId="10" fillId="0" borderId="2" xfId="1" applyNumberFormat="1" applyFont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49" fontId="10" fillId="0" borderId="0" xfId="1" applyNumberFormat="1" applyFont="1" applyAlignment="1">
      <alignment horizontal="center" vertical="center"/>
    </xf>
    <xf numFmtId="49" fontId="10" fillId="0" borderId="10" xfId="1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49" fontId="10" fillId="2" borderId="0" xfId="4" applyNumberFormat="1" applyFont="1" applyFill="1" applyAlignment="1" applyProtection="1">
      <alignment horizontal="center" vertical="center"/>
      <protection locked="0"/>
    </xf>
    <xf numFmtId="49" fontId="10" fillId="2" borderId="0" xfId="4" applyNumberFormat="1" applyFont="1" applyFill="1" applyAlignment="1">
      <alignment horizontal="center" vertical="center"/>
    </xf>
    <xf numFmtId="49" fontId="11" fillId="0" borderId="4" xfId="4" applyNumberFormat="1" applyFont="1" applyBorder="1" applyAlignment="1">
      <alignment horizontal="center" vertical="center"/>
    </xf>
    <xf numFmtId="49" fontId="11" fillId="0" borderId="4" xfId="4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49" fontId="11" fillId="2" borderId="4" xfId="4" applyNumberFormat="1" applyFont="1" applyFill="1" applyBorder="1" applyAlignment="1" applyProtection="1">
      <alignment horizontal="center" vertical="center"/>
      <protection locked="0"/>
    </xf>
    <xf numFmtId="165" fontId="6" fillId="2" borderId="4" xfId="3" applyNumberFormat="1" applyFont="1" applyFill="1" applyBorder="1" applyAlignment="1" applyProtection="1">
      <alignment horizontal="center" vertical="center"/>
      <protection locked="0"/>
    </xf>
    <xf numFmtId="2" fontId="22" fillId="2" borderId="4" xfId="0" applyNumberFormat="1" applyFont="1" applyFill="1" applyBorder="1" applyAlignment="1">
      <alignment horizontal="center" vertical="center"/>
    </xf>
    <xf numFmtId="0" fontId="22" fillId="2" borderId="4" xfId="5" applyFont="1" applyFill="1" applyBorder="1" applyAlignment="1">
      <alignment horizontal="center" vertical="center" wrapText="1"/>
    </xf>
    <xf numFmtId="167" fontId="23" fillId="2" borderId="4" xfId="7" applyNumberFormat="1" applyFont="1" applyFill="1" applyBorder="1" applyAlignment="1" applyProtection="1">
      <alignment horizontal="center" vertical="center"/>
    </xf>
    <xf numFmtId="49" fontId="24" fillId="2" borderId="4" xfId="5" applyNumberFormat="1" applyFont="1" applyFill="1" applyBorder="1" applyAlignment="1">
      <alignment horizontal="center" vertical="center"/>
    </xf>
    <xf numFmtId="168" fontId="24" fillId="2" borderId="4" xfId="5" applyNumberFormat="1" applyFont="1" applyFill="1" applyBorder="1" applyAlignment="1">
      <alignment horizontal="center" vertical="center"/>
    </xf>
    <xf numFmtId="168" fontId="22" fillId="2" borderId="4" xfId="5" applyNumberFormat="1" applyFont="1" applyFill="1" applyBorder="1" applyAlignment="1">
      <alignment horizontal="center" vertical="center"/>
    </xf>
    <xf numFmtId="0" fontId="22" fillId="0" borderId="0" xfId="0" applyFont="1"/>
    <xf numFmtId="0" fontId="22" fillId="2" borderId="4" xfId="0" applyFont="1" applyFill="1" applyBorder="1"/>
    <xf numFmtId="0" fontId="22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1" fillId="3" borderId="0" xfId="0" applyFont="1" applyFill="1"/>
    <xf numFmtId="0" fontId="27" fillId="3" borderId="0" xfId="0" applyFont="1" applyFill="1"/>
    <xf numFmtId="0" fontId="26" fillId="0" borderId="0" xfId="0" applyFont="1"/>
    <xf numFmtId="0" fontId="26" fillId="2" borderId="4" xfId="0" applyFont="1" applyFill="1" applyBorder="1"/>
    <xf numFmtId="0" fontId="26" fillId="2" borderId="4" xfId="0" applyFont="1" applyFill="1" applyBorder="1" applyAlignment="1">
      <alignment horizontal="center" vertical="center"/>
    </xf>
    <xf numFmtId="0" fontId="31" fillId="0" borderId="0" xfId="0" applyFont="1"/>
    <xf numFmtId="0" fontId="27" fillId="2" borderId="2" xfId="5" applyFont="1" applyFill="1" applyBorder="1" applyAlignment="1">
      <alignment horizontal="center" vertical="center"/>
    </xf>
    <xf numFmtId="0" fontId="27" fillId="0" borderId="0" xfId="0" applyFont="1"/>
    <xf numFmtId="0" fontId="27" fillId="2" borderId="4" xfId="5" applyFont="1" applyFill="1" applyBorder="1" applyAlignment="1">
      <alignment horizontal="center" vertical="center"/>
    </xf>
    <xf numFmtId="0" fontId="27" fillId="2" borderId="13" xfId="5" applyFont="1" applyFill="1" applyBorder="1" applyAlignment="1">
      <alignment horizontal="center" vertical="center" shrinkToFit="1"/>
    </xf>
    <xf numFmtId="0" fontId="27" fillId="2" borderId="29" xfId="5" applyFont="1" applyFill="1" applyBorder="1" applyAlignment="1">
      <alignment horizontal="center" vertical="center" shrinkToFit="1"/>
    </xf>
    <xf numFmtId="0" fontId="27" fillId="2" borderId="15" xfId="5" applyFont="1" applyFill="1" applyBorder="1" applyAlignment="1">
      <alignment horizontal="center" vertical="center"/>
    </xf>
    <xf numFmtId="0" fontId="27" fillId="2" borderId="30" xfId="5" applyFont="1" applyFill="1" applyBorder="1" applyAlignment="1">
      <alignment horizontal="center" vertical="center"/>
    </xf>
    <xf numFmtId="0" fontId="36" fillId="2" borderId="2" xfId="5" applyFont="1" applyFill="1" applyBorder="1" applyAlignment="1">
      <alignment horizontal="center" vertical="center"/>
    </xf>
    <xf numFmtId="0" fontId="36" fillId="2" borderId="0" xfId="5" applyFont="1" applyFill="1" applyAlignment="1">
      <alignment horizontal="center" vertical="center"/>
    </xf>
    <xf numFmtId="0" fontId="27" fillId="2" borderId="7" xfId="6" applyFont="1" applyFill="1" applyBorder="1" applyAlignment="1">
      <alignment horizontal="left"/>
    </xf>
    <xf numFmtId="0" fontId="27" fillId="2" borderId="9" xfId="6" applyFont="1" applyFill="1" applyBorder="1" applyAlignment="1">
      <alignment horizontal="left"/>
    </xf>
    <xf numFmtId="0" fontId="27" fillId="2" borderId="0" xfId="5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0" fillId="2" borderId="4" xfId="6" applyFont="1" applyFill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26" fillId="2" borderId="4" xfId="6" applyFont="1" applyFill="1" applyBorder="1" applyAlignment="1">
      <alignment horizontal="center" vertical="center" wrapText="1"/>
    </xf>
    <xf numFmtId="0" fontId="30" fillId="2" borderId="3" xfId="6" applyFont="1" applyFill="1" applyBorder="1" applyAlignment="1">
      <alignment vertical="center"/>
    </xf>
    <xf numFmtId="0" fontId="30" fillId="2" borderId="6" xfId="6" applyFont="1" applyFill="1" applyBorder="1" applyAlignment="1">
      <alignment vertical="center"/>
    </xf>
    <xf numFmtId="0" fontId="26" fillId="2" borderId="4" xfId="5" applyFont="1" applyFill="1" applyBorder="1" applyAlignment="1">
      <alignment horizontal="center" vertical="center"/>
    </xf>
    <xf numFmtId="0" fontId="26" fillId="0" borderId="4" xfId="6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5" xfId="3" applyNumberFormat="1" applyFont="1" applyBorder="1" applyAlignment="1" applyProtection="1">
      <alignment horizontal="center" vertical="center"/>
      <protection locked="0"/>
    </xf>
    <xf numFmtId="49" fontId="6" fillId="0" borderId="3" xfId="3" applyNumberFormat="1" applyFont="1" applyBorder="1" applyAlignment="1" applyProtection="1">
      <alignment horizontal="center" vertical="center"/>
      <protection locked="0"/>
    </xf>
    <xf numFmtId="49" fontId="6" fillId="0" borderId="6" xfId="3" applyNumberFormat="1" applyFont="1" applyBorder="1" applyAlignment="1" applyProtection="1">
      <alignment horizontal="center" vertical="center"/>
      <protection locked="0"/>
    </xf>
    <xf numFmtId="49" fontId="11" fillId="0" borderId="4" xfId="4" applyNumberFormat="1" applyFont="1" applyBorder="1" applyAlignment="1" applyProtection="1">
      <alignment horizontal="center" vertical="center"/>
      <protection locked="0"/>
    </xf>
    <xf numFmtId="49" fontId="11" fillId="0" borderId="5" xfId="4" applyNumberFormat="1" applyFont="1" applyBorder="1" applyAlignment="1" applyProtection="1">
      <alignment horizontal="center" vertical="center"/>
      <protection locked="0"/>
    </xf>
    <xf numFmtId="49" fontId="11" fillId="0" borderId="6" xfId="4" applyNumberFormat="1" applyFont="1" applyBorder="1" applyAlignment="1" applyProtection="1">
      <alignment horizontal="center" vertical="center"/>
      <protection locked="0"/>
    </xf>
    <xf numFmtId="49" fontId="7" fillId="0" borderId="0" xfId="4" applyNumberFormat="1" applyFont="1" applyAlignment="1" applyProtection="1">
      <alignment horizontal="center" vertical="center"/>
      <protection locked="0"/>
    </xf>
    <xf numFmtId="49" fontId="11" fillId="0" borderId="4" xfId="4" applyNumberFormat="1" applyFont="1" applyBorder="1" applyAlignment="1">
      <alignment horizontal="center" vertical="center" wrapText="1"/>
    </xf>
    <xf numFmtId="0" fontId="26" fillId="2" borderId="4" xfId="5" applyFont="1" applyFill="1" applyBorder="1" applyAlignment="1">
      <alignment horizontal="center" vertical="center"/>
    </xf>
    <xf numFmtId="0" fontId="26" fillId="2" borderId="4" xfId="6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9" fillId="3" borderId="26" xfId="0" applyFont="1" applyFill="1" applyBorder="1" applyAlignment="1">
      <alignment horizontal="left" vertical="center"/>
    </xf>
    <xf numFmtId="0" fontId="29" fillId="3" borderId="3" xfId="0" applyFont="1" applyFill="1" applyBorder="1" applyAlignment="1">
      <alignment horizontal="left" vertical="center"/>
    </xf>
    <xf numFmtId="0" fontId="29" fillId="3" borderId="27" xfId="0" applyFont="1" applyFill="1" applyBorder="1" applyAlignment="1">
      <alignment horizontal="left" vertical="center"/>
    </xf>
    <xf numFmtId="0" fontId="29" fillId="3" borderId="4" xfId="0" applyFont="1" applyFill="1" applyBorder="1" applyAlignment="1">
      <alignment horizontal="left" vertical="center"/>
    </xf>
    <xf numFmtId="0" fontId="26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/>
    </xf>
    <xf numFmtId="0" fontId="27" fillId="2" borderId="13" xfId="5" applyFont="1" applyFill="1" applyBorder="1" applyAlignment="1">
      <alignment horizontal="center" vertical="center"/>
    </xf>
    <xf numFmtId="0" fontId="27" fillId="2" borderId="14" xfId="5" applyFont="1" applyFill="1" applyBorder="1" applyAlignment="1">
      <alignment horizontal="center" vertical="center"/>
    </xf>
    <xf numFmtId="0" fontId="27" fillId="2" borderId="15" xfId="5" applyFont="1" applyFill="1" applyBorder="1" applyAlignment="1">
      <alignment horizontal="center" vertical="center"/>
    </xf>
    <xf numFmtId="0" fontId="27" fillId="2" borderId="13" xfId="5" applyFont="1" applyFill="1" applyBorder="1" applyAlignment="1">
      <alignment horizontal="center" vertical="center" wrapText="1"/>
    </xf>
    <xf numFmtId="0" fontId="27" fillId="2" borderId="8" xfId="5" applyFont="1" applyFill="1" applyBorder="1" applyAlignment="1">
      <alignment horizontal="center" vertical="center" wrapText="1"/>
    </xf>
    <xf numFmtId="0" fontId="27" fillId="2" borderId="10" xfId="5" applyFont="1" applyFill="1" applyBorder="1" applyAlignment="1">
      <alignment horizontal="center" vertical="center" wrapText="1"/>
    </xf>
    <xf numFmtId="0" fontId="27" fillId="2" borderId="12" xfId="5" applyFont="1" applyFill="1" applyBorder="1" applyAlignment="1">
      <alignment horizontal="center" vertical="center" wrapText="1"/>
    </xf>
    <xf numFmtId="0" fontId="27" fillId="2" borderId="7" xfId="5" applyFont="1" applyFill="1" applyBorder="1" applyAlignment="1">
      <alignment horizontal="center" vertical="center"/>
    </xf>
    <xf numFmtId="0" fontId="27" fillId="2" borderId="2" xfId="5" applyFont="1" applyFill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9" xfId="5" applyFont="1" applyFill="1" applyBorder="1" applyAlignment="1">
      <alignment horizontal="center" vertical="center"/>
    </xf>
    <xf numFmtId="0" fontId="27" fillId="2" borderId="0" xfId="5" applyFont="1" applyFill="1" applyAlignment="1">
      <alignment horizontal="center" vertical="center"/>
    </xf>
    <xf numFmtId="0" fontId="27" fillId="2" borderId="10" xfId="5" applyFont="1" applyFill="1" applyBorder="1" applyAlignment="1">
      <alignment horizontal="center" vertical="center"/>
    </xf>
    <xf numFmtId="0" fontId="27" fillId="2" borderId="11" xfId="5" applyFont="1" applyFill="1" applyBorder="1" applyAlignment="1">
      <alignment horizontal="center" vertical="center"/>
    </xf>
    <xf numFmtId="0" fontId="27" fillId="2" borderId="1" xfId="5" applyFont="1" applyFill="1" applyBorder="1" applyAlignment="1">
      <alignment horizontal="center" vertical="center"/>
    </xf>
    <xf numFmtId="0" fontId="27" fillId="2" borderId="12" xfId="5" applyFont="1" applyFill="1" applyBorder="1" applyAlignment="1">
      <alignment horizontal="center" vertical="center"/>
    </xf>
    <xf numFmtId="0" fontId="34" fillId="4" borderId="13" xfId="5" applyFont="1" applyFill="1" applyBorder="1" applyAlignment="1">
      <alignment horizontal="center" vertical="center" wrapText="1"/>
    </xf>
    <xf numFmtId="0" fontId="34" fillId="4" borderId="14" xfId="5" applyFont="1" applyFill="1" applyBorder="1" applyAlignment="1">
      <alignment horizontal="center" vertical="center" wrapText="1"/>
    </xf>
    <xf numFmtId="0" fontId="34" fillId="4" borderId="15" xfId="5" applyFont="1" applyFill="1" applyBorder="1" applyAlignment="1">
      <alignment horizontal="center" vertical="center" wrapText="1"/>
    </xf>
    <xf numFmtId="0" fontId="30" fillId="2" borderId="26" xfId="5" applyFont="1" applyFill="1" applyBorder="1" applyAlignment="1">
      <alignment horizontal="left" vertical="center"/>
    </xf>
    <xf numFmtId="0" fontId="30" fillId="2" borderId="3" xfId="5" applyFont="1" applyFill="1" applyBorder="1" applyAlignment="1">
      <alignment horizontal="left" vertical="center"/>
    </xf>
    <xf numFmtId="0" fontId="30" fillId="2" borderId="6" xfId="5" applyFont="1" applyFill="1" applyBorder="1" applyAlignment="1">
      <alignment horizontal="left" vertical="center"/>
    </xf>
    <xf numFmtId="0" fontId="30" fillId="2" borderId="5" xfId="5" applyFont="1" applyFill="1" applyBorder="1" applyAlignment="1">
      <alignment vertical="center"/>
    </xf>
    <xf numFmtId="0" fontId="30" fillId="2" borderId="3" xfId="5" applyFont="1" applyFill="1" applyBorder="1" applyAlignment="1">
      <alignment vertical="center"/>
    </xf>
    <xf numFmtId="0" fontId="30" fillId="2" borderId="6" xfId="5" applyFont="1" applyFill="1" applyBorder="1" applyAlignment="1">
      <alignment vertical="center"/>
    </xf>
    <xf numFmtId="0" fontId="30" fillId="2" borderId="4" xfId="5" applyFont="1" applyFill="1" applyBorder="1" applyAlignment="1">
      <alignment vertical="center"/>
    </xf>
    <xf numFmtId="166" fontId="30" fillId="2" borderId="3" xfId="5" applyNumberFormat="1" applyFont="1" applyFill="1" applyBorder="1" applyAlignment="1">
      <alignment horizontal="center" vertical="center"/>
    </xf>
    <xf numFmtId="166" fontId="30" fillId="2" borderId="6" xfId="5" applyNumberFormat="1" applyFont="1" applyFill="1" applyBorder="1" applyAlignment="1">
      <alignment horizontal="center" vertical="center"/>
    </xf>
    <xf numFmtId="0" fontId="28" fillId="2" borderId="20" xfId="5" applyFont="1" applyFill="1" applyBorder="1" applyAlignment="1">
      <alignment horizontal="center" vertical="center"/>
    </xf>
    <xf numFmtId="0" fontId="25" fillId="2" borderId="17" xfId="6" applyFont="1" applyFill="1" applyBorder="1" applyAlignment="1">
      <alignment horizontal="center" vertical="center"/>
    </xf>
    <xf numFmtId="0" fontId="25" fillId="2" borderId="21" xfId="6" applyFont="1" applyFill="1" applyBorder="1" applyAlignment="1">
      <alignment horizontal="center" vertical="center"/>
    </xf>
    <xf numFmtId="0" fontId="25" fillId="2" borderId="11" xfId="6" applyFont="1" applyFill="1" applyBorder="1" applyAlignment="1">
      <alignment horizontal="center" vertical="center"/>
    </xf>
    <xf numFmtId="0" fontId="25" fillId="2" borderId="1" xfId="6" applyFont="1" applyFill="1" applyBorder="1" applyAlignment="1">
      <alignment horizontal="center" vertical="center"/>
    </xf>
    <xf numFmtId="0" fontId="25" fillId="2" borderId="23" xfId="6" applyFont="1" applyFill="1" applyBorder="1" applyAlignment="1">
      <alignment horizontal="center" vertical="center"/>
    </xf>
    <xf numFmtId="0" fontId="28" fillId="2" borderId="7" xfId="5" applyFont="1" applyFill="1" applyBorder="1" applyAlignment="1">
      <alignment horizontal="left" vertical="center"/>
    </xf>
    <xf numFmtId="0" fontId="28" fillId="2" borderId="2" xfId="5" applyFont="1" applyFill="1" applyBorder="1" applyAlignment="1">
      <alignment horizontal="left" vertical="center"/>
    </xf>
    <xf numFmtId="0" fontId="28" fillId="2" borderId="8" xfId="5" applyFont="1" applyFill="1" applyBorder="1" applyAlignment="1">
      <alignment horizontal="left" vertical="center"/>
    </xf>
    <xf numFmtId="0" fontId="28" fillId="2" borderId="1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0" fontId="28" fillId="2" borderId="12" xfId="5" applyFont="1" applyFill="1" applyBorder="1" applyAlignment="1">
      <alignment horizontal="left" vertical="center"/>
    </xf>
    <xf numFmtId="0" fontId="28" fillId="2" borderId="7" xfId="5" applyFont="1" applyFill="1" applyBorder="1" applyAlignment="1">
      <alignment horizontal="center" vertical="center"/>
    </xf>
    <xf numFmtId="0" fontId="25" fillId="2" borderId="2" xfId="6" applyFont="1" applyFill="1" applyBorder="1" applyAlignment="1">
      <alignment horizontal="center" vertical="center"/>
    </xf>
    <xf numFmtId="0" fontId="25" fillId="2" borderId="24" xfId="6" applyFont="1" applyFill="1" applyBorder="1" applyAlignment="1">
      <alignment horizontal="center" vertical="center"/>
    </xf>
    <xf numFmtId="0" fontId="30" fillId="2" borderId="5" xfId="5" applyFont="1" applyFill="1" applyBorder="1" applyAlignment="1">
      <alignment horizontal="center" vertical="center"/>
    </xf>
    <xf numFmtId="0" fontId="31" fillId="2" borderId="3" xfId="6" applyFont="1" applyFill="1" applyBorder="1" applyAlignment="1">
      <alignment horizontal="center" vertical="center"/>
    </xf>
    <xf numFmtId="0" fontId="31" fillId="2" borderId="27" xfId="6" applyFont="1" applyFill="1" applyBorder="1" applyAlignment="1">
      <alignment horizontal="center" vertical="center"/>
    </xf>
    <xf numFmtId="0" fontId="14" fillId="2" borderId="16" xfId="5" applyFont="1" applyFill="1" applyBorder="1" applyAlignment="1">
      <alignment horizontal="right" vertical="center" wrapText="1"/>
    </xf>
    <xf numFmtId="0" fontId="15" fillId="2" borderId="17" xfId="5" applyFont="1" applyFill="1" applyBorder="1" applyAlignment="1">
      <alignment horizontal="right" vertical="center"/>
    </xf>
    <xf numFmtId="0" fontId="15" fillId="2" borderId="22" xfId="5" applyFont="1" applyFill="1" applyBorder="1" applyAlignment="1">
      <alignment horizontal="right" vertical="center"/>
    </xf>
    <xf numFmtId="0" fontId="15" fillId="2" borderId="0" xfId="5" applyFont="1" applyFill="1" applyAlignment="1">
      <alignment horizontal="right" vertical="center"/>
    </xf>
    <xf numFmtId="0" fontId="15" fillId="2" borderId="25" xfId="5" applyFont="1" applyFill="1" applyBorder="1" applyAlignment="1">
      <alignment horizontal="right" vertical="center"/>
    </xf>
    <xf numFmtId="0" fontId="15" fillId="2" borderId="1" xfId="5" applyFont="1" applyFill="1" applyBorder="1" applyAlignment="1">
      <alignment horizontal="right" vertical="center"/>
    </xf>
    <xf numFmtId="0" fontId="16" fillId="2" borderId="18" xfId="5" applyFont="1" applyFill="1" applyBorder="1" applyAlignment="1">
      <alignment horizontal="center" vertical="center"/>
    </xf>
    <xf numFmtId="0" fontId="16" fillId="2" borderId="4" xfId="5" applyFont="1" applyFill="1" applyBorder="1" applyAlignment="1">
      <alignment horizontal="center" vertical="center"/>
    </xf>
    <xf numFmtId="0" fontId="16" fillId="2" borderId="17" xfId="5" applyFont="1" applyFill="1" applyBorder="1" applyAlignment="1">
      <alignment horizontal="center" vertical="center"/>
    </xf>
    <xf numFmtId="0" fontId="16" fillId="2" borderId="19" xfId="5" applyFont="1" applyFill="1" applyBorder="1" applyAlignment="1">
      <alignment horizontal="center" vertical="center"/>
    </xf>
    <xf numFmtId="0" fontId="16" fillId="2" borderId="0" xfId="5" applyFont="1" applyFill="1" applyAlignment="1">
      <alignment horizontal="center" vertical="center"/>
    </xf>
    <xf numFmtId="0" fontId="16" fillId="2" borderId="10" xfId="5" applyFont="1" applyFill="1" applyBorder="1" applyAlignment="1">
      <alignment horizontal="center" vertical="center"/>
    </xf>
    <xf numFmtId="0" fontId="16" fillId="2" borderId="1" xfId="5" applyFont="1" applyFill="1" applyBorder="1" applyAlignment="1">
      <alignment horizontal="center" vertical="center"/>
    </xf>
    <xf numFmtId="0" fontId="16" fillId="2" borderId="12" xfId="5" applyFont="1" applyFill="1" applyBorder="1" applyAlignment="1">
      <alignment horizontal="center" vertical="center"/>
    </xf>
    <xf numFmtId="0" fontId="28" fillId="2" borderId="20" xfId="5" applyFont="1" applyFill="1" applyBorder="1" applyAlignment="1">
      <alignment horizontal="left" vertical="center"/>
    </xf>
    <xf numFmtId="0" fontId="28" fillId="2" borderId="17" xfId="5" applyFont="1" applyFill="1" applyBorder="1" applyAlignment="1">
      <alignment horizontal="left" vertical="center"/>
    </xf>
    <xf numFmtId="0" fontId="28" fillId="2" borderId="19" xfId="5" applyFont="1" applyFill="1" applyBorder="1" applyAlignment="1">
      <alignment horizontal="left" vertical="center"/>
    </xf>
    <xf numFmtId="0" fontId="32" fillId="2" borderId="7" xfId="5" applyFont="1" applyFill="1" applyBorder="1" applyAlignment="1">
      <alignment horizontal="center" vertical="center"/>
    </xf>
    <xf numFmtId="0" fontId="33" fillId="2" borderId="24" xfId="6" applyFont="1" applyFill="1" applyBorder="1" applyAlignment="1">
      <alignment horizontal="center" vertical="center"/>
    </xf>
    <xf numFmtId="0" fontId="33" fillId="2" borderId="11" xfId="6" applyFont="1" applyFill="1" applyBorder="1" applyAlignment="1">
      <alignment horizontal="center" vertical="center"/>
    </xf>
    <xf numFmtId="0" fontId="33" fillId="2" borderId="23" xfId="6" applyFont="1" applyFill="1" applyBorder="1" applyAlignment="1">
      <alignment horizontal="center" vertical="center"/>
    </xf>
    <xf numFmtId="0" fontId="30" fillId="2" borderId="5" xfId="5" applyFont="1" applyFill="1" applyBorder="1" applyAlignment="1">
      <alignment horizontal="center" vertical="center" wrapText="1"/>
    </xf>
    <xf numFmtId="0" fontId="31" fillId="2" borderId="3" xfId="6" applyFont="1" applyFill="1" applyBorder="1"/>
    <xf numFmtId="0" fontId="31" fillId="2" borderId="6" xfId="6" applyFont="1" applyFill="1" applyBorder="1"/>
    <xf numFmtId="0" fontId="27" fillId="2" borderId="5" xfId="5" applyFont="1" applyFill="1" applyBorder="1" applyAlignment="1">
      <alignment horizontal="center" vertical="center"/>
    </xf>
    <xf numFmtId="0" fontId="27" fillId="2" borderId="27" xfId="5" applyFont="1" applyFill="1" applyBorder="1" applyAlignment="1">
      <alignment horizontal="center" vertical="center"/>
    </xf>
    <xf numFmtId="0" fontId="18" fillId="2" borderId="5" xfId="5" applyFont="1" applyFill="1" applyBorder="1" applyAlignment="1">
      <alignment horizontal="center" vertical="center" wrapText="1"/>
    </xf>
    <xf numFmtId="0" fontId="18" fillId="2" borderId="3" xfId="5" applyFont="1" applyFill="1" applyBorder="1" applyAlignment="1">
      <alignment horizontal="center" vertical="center" wrapText="1"/>
    </xf>
    <xf numFmtId="0" fontId="18" fillId="2" borderId="6" xfId="5" applyFont="1" applyFill="1" applyBorder="1" applyAlignment="1">
      <alignment horizontal="center" vertical="center" wrapText="1"/>
    </xf>
    <xf numFmtId="0" fontId="30" fillId="2" borderId="26" xfId="5" applyFont="1" applyFill="1" applyBorder="1" applyAlignment="1">
      <alignment horizontal="left"/>
    </xf>
    <xf numFmtId="0" fontId="30" fillId="2" borderId="3" xfId="5" applyFont="1" applyFill="1" applyBorder="1" applyAlignment="1">
      <alignment horizontal="left"/>
    </xf>
    <xf numFmtId="0" fontId="30" fillId="2" borderId="6" xfId="5" applyFont="1" applyFill="1" applyBorder="1" applyAlignment="1">
      <alignment horizontal="left"/>
    </xf>
    <xf numFmtId="0" fontId="31" fillId="2" borderId="3" xfId="6" applyFont="1" applyFill="1" applyBorder="1" applyAlignment="1">
      <alignment horizontal="left"/>
    </xf>
    <xf numFmtId="0" fontId="31" fillId="2" borderId="6" xfId="6" applyFont="1" applyFill="1" applyBorder="1" applyAlignment="1">
      <alignment horizontal="left"/>
    </xf>
    <xf numFmtId="0" fontId="18" fillId="2" borderId="26" xfId="5" applyFont="1" applyFill="1" applyBorder="1" applyAlignment="1">
      <alignment horizontal="left" vertical="top"/>
    </xf>
    <xf numFmtId="0" fontId="18" fillId="2" borderId="3" xfId="5" applyFont="1" applyFill="1" applyBorder="1" applyAlignment="1">
      <alignment horizontal="left" vertical="top"/>
    </xf>
    <xf numFmtId="0" fontId="18" fillId="2" borderId="6" xfId="5" applyFont="1" applyFill="1" applyBorder="1" applyAlignment="1">
      <alignment horizontal="left" vertical="top"/>
    </xf>
    <xf numFmtId="0" fontId="27" fillId="2" borderId="5" xfId="5" applyFont="1" applyFill="1" applyBorder="1" applyAlignment="1">
      <alignment horizontal="center" vertical="center" wrapText="1"/>
    </xf>
    <xf numFmtId="0" fontId="27" fillId="2" borderId="6" xfId="5" applyFont="1" applyFill="1" applyBorder="1" applyAlignment="1">
      <alignment horizontal="center" vertical="center" wrapText="1"/>
    </xf>
    <xf numFmtId="0" fontId="27" fillId="2" borderId="6" xfId="5" applyFont="1" applyFill="1" applyBorder="1" applyAlignment="1">
      <alignment horizontal="center" vertical="center"/>
    </xf>
    <xf numFmtId="0" fontId="35" fillId="2" borderId="11" xfId="6" applyFont="1" applyFill="1" applyBorder="1" applyAlignment="1">
      <alignment horizontal="center"/>
    </xf>
    <xf numFmtId="0" fontId="35" fillId="2" borderId="1" xfId="6" applyFont="1" applyFill="1" applyBorder="1" applyAlignment="1">
      <alignment horizontal="center"/>
    </xf>
    <xf numFmtId="0" fontId="35" fillId="2" borderId="12" xfId="6" applyFont="1" applyFill="1" applyBorder="1" applyAlignment="1">
      <alignment horizontal="center"/>
    </xf>
    <xf numFmtId="0" fontId="27" fillId="2" borderId="7" xfId="5" applyFont="1" applyFill="1" applyBorder="1" applyAlignment="1">
      <alignment horizontal="center" vertical="center" wrapText="1"/>
    </xf>
    <xf numFmtId="0" fontId="27" fillId="2" borderId="9" xfId="5" applyFont="1" applyFill="1" applyBorder="1" applyAlignment="1">
      <alignment horizontal="center" vertical="center" wrapText="1"/>
    </xf>
    <xf numFmtId="0" fontId="27" fillId="2" borderId="11" xfId="5" applyFont="1" applyFill="1" applyBorder="1" applyAlignment="1">
      <alignment horizontal="center" vertical="center" wrapText="1"/>
    </xf>
    <xf numFmtId="0" fontId="27" fillId="2" borderId="28" xfId="5" applyFont="1" applyFill="1" applyBorder="1" applyAlignment="1">
      <alignment horizontal="center" vertical="center"/>
    </xf>
    <xf numFmtId="0" fontId="27" fillId="2" borderId="22" xfId="5" applyFont="1" applyFill="1" applyBorder="1" applyAlignment="1">
      <alignment horizontal="center" vertical="center"/>
    </xf>
    <xf numFmtId="0" fontId="27" fillId="2" borderId="25" xfId="5" applyFont="1" applyFill="1" applyBorder="1" applyAlignment="1">
      <alignment horizontal="center" vertical="center"/>
    </xf>
  </cellXfs>
  <cellStyles count="8">
    <cellStyle name="Hyperlink" xfId="7" builtinId="8"/>
    <cellStyle name="Normal" xfId="0" builtinId="0"/>
    <cellStyle name="Normal 2" xfId="6" xr:uid="{00000000-0005-0000-0000-000002000000}"/>
    <cellStyle name="Normal 2 2" xfId="3" xr:uid="{00000000-0005-0000-0000-000003000000}"/>
    <cellStyle name="Normal 3" xfId="2" xr:uid="{00000000-0005-0000-0000-000004000000}"/>
    <cellStyle name="Normal_BBII-SAZ-Template-Standard Document Format-Rev-04 2" xfId="1" xr:uid="{00000000-0005-0000-0000-000005000000}"/>
    <cellStyle name="Normal_BBII-SAZ-Template-Standard Document Format-Rev-04 2 2" xfId="4" xr:uid="{00000000-0005-0000-0000-000006000000}"/>
    <cellStyle name="표준_VENDOR PRINT INDEX_1" xfId="5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png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8.jpeg"/><Relationship Id="rId5" Type="http://schemas.openxmlformats.org/officeDocument/2006/relationships/image" Target="../media/image9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11206</xdr:colOff>
      <xdr:row>1</xdr:row>
      <xdr:rowOff>28366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pSpPr/>
      </xdr:nvGrpSpPr>
      <xdr:grpSpPr>
        <a:xfrm>
          <a:off x="0" y="0"/>
          <a:ext cx="6488206" cy="1808808"/>
          <a:chOff x="0" y="0"/>
          <a:chExt cx="6310134" cy="1838466"/>
        </a:xfrm>
      </xdr:grpSpPr>
      <xdr:grpSp>
        <xdr:nvGrpSpPr>
          <xdr:cNvPr id="55" name="Group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GrpSpPr/>
        </xdr:nvGrpSpPr>
        <xdr:grpSpPr>
          <a:xfrm>
            <a:off x="0" y="0"/>
            <a:ext cx="6310134" cy="1838466"/>
            <a:chOff x="0" y="0"/>
            <a:chExt cx="6310134" cy="1838466"/>
          </a:xfrm>
        </xdr:grpSpPr>
        <xdr:grpSp>
          <xdr:nvGrpSpPr>
            <xdr:cNvPr id="57" name="HeaderObj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GrpSpPr>
              <a:grpSpLocks noChangeAspect="1"/>
            </xdr:cNvGrpSpPr>
          </xdr:nvGrpSpPr>
          <xdr:grpSpPr>
            <a:xfrm>
              <a:off x="0" y="0"/>
              <a:ext cx="6310134" cy="1825494"/>
              <a:chOff x="1356243" y="402116"/>
              <a:chExt cx="5878170" cy="1835617"/>
            </a:xfrm>
          </xdr:grpSpPr>
          <xdr:sp macro="" textlink="">
            <xdr:nvSpPr>
              <xdr:cNvPr id="63" name="Rectangle 97">
                <a:extLst>
                  <a:ext uri="{FF2B5EF4-FFF2-40B4-BE49-F238E27FC236}">
                    <a16:creationId xmlns:a16="http://schemas.microsoft.com/office/drawing/2014/main" id="{00000000-0008-0000-0000-00003F000000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1361795" y="447261"/>
                <a:ext cx="5865121" cy="1790472"/>
              </a:xfrm>
              <a:prstGeom prst="rect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64" name="DocTitle">
                <a:extLst>
                  <a:ext uri="{FF2B5EF4-FFF2-40B4-BE49-F238E27FC236}">
                    <a16:creationId xmlns:a16="http://schemas.microsoft.com/office/drawing/2014/main" id="{00000000-0008-0000-0000-000040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2551350" y="1287567"/>
                <a:ext cx="3579347" cy="32616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22860" rIns="27432" bIns="0" anchor="ctr" upright="1"/>
              <a:lstStyle/>
              <a:p>
                <a:pPr algn="ctr" rtl="0" eaLnBrk="1" fontAlgn="auto" latinLnBrk="0" hangingPunct="1"/>
                <a:r>
                  <a:rPr lang="en-US" sz="900" b="1">
                    <a:effectLst/>
                    <a:latin typeface="Arial Narrow" panose="020B0606020202030204" pitchFamily="34" charset="0"/>
                    <a:ea typeface="+mn-ea"/>
                    <a:cs typeface="+mn-cs"/>
                  </a:rPr>
                  <a:t>Vendor Print Index and Schedule</a:t>
                </a:r>
                <a:endParaRPr lang="en-US" sz="900" b="1">
                  <a:effectLst/>
                  <a:latin typeface="Arial Narrow" panose="020B0606020202030204" pitchFamily="34" charset="0"/>
                </a:endParaRPr>
              </a:p>
            </xdr:txBody>
          </xdr:sp>
          <xdr:sp macro="" textlink="">
            <xdr:nvSpPr>
              <xdr:cNvPr id="65" name="WK">
                <a:extLst>
                  <a:ext uri="{FF2B5EF4-FFF2-40B4-BE49-F238E27FC236}">
                    <a16:creationId xmlns:a16="http://schemas.microsoft.com/office/drawing/2014/main" id="{00000000-0008-0000-0000-000041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2505377" y="522676"/>
                <a:ext cx="3446331" cy="505609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0" tIns="27432" rIns="27432" bIns="0" anchor="ctr" upright="1"/>
              <a:lstStyle/>
              <a:p>
                <a:pPr algn="ctr" rtl="1"/>
                <a:r>
                  <a:rPr lang="en-US" sz="1200" b="1">
                    <a:effectLst/>
                    <a:latin typeface="Garamond" panose="02020404030301010803" pitchFamily="18" charset="0"/>
                    <a:ea typeface="+mn-ea"/>
                    <a:cs typeface="Arial" panose="020B0604020202020204" pitchFamily="34" charset="0"/>
                  </a:rPr>
                  <a:t>Development Plan of 28 Reservoirs</a:t>
                </a:r>
              </a:p>
              <a:p>
                <a:pPr algn="ctr" rtl="1"/>
                <a:r>
                  <a:rPr lang="en-US" sz="1200" b="1">
                    <a:effectLst/>
                    <a:latin typeface="Garamond" panose="02020404030301010803" pitchFamily="18" charset="0"/>
                    <a:ea typeface="+mn-ea"/>
                    <a:cs typeface="Arial" panose="020B0604020202020204" pitchFamily="34" charset="0"/>
                  </a:rPr>
                  <a:t>/ BIBI HAKIMEH Oilfield (EPC)</a:t>
                </a:r>
                <a:endParaRPr lang="en-US" sz="1000">
                  <a:solidFill>
                    <a:srgbClr val="FF0000"/>
                  </a:solidFill>
                  <a:effectLst/>
                  <a:latin typeface="Garamond" panose="02020404030301010803" pitchFamily="18" charset="0"/>
                  <a:ea typeface="+mn-ea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66" name="Line 104">
                <a:extLst>
                  <a:ext uri="{FF2B5EF4-FFF2-40B4-BE49-F238E27FC236}">
                    <a16:creationId xmlns:a16="http://schemas.microsoft.com/office/drawing/2014/main" id="{00000000-0008-0000-0000-000042000000}"/>
                  </a:ext>
                </a:extLst>
              </xdr:cNvPr>
              <xdr:cNvSpPr>
                <a:spLocks noChangeAspect="1" noChangeShapeType="1"/>
              </xdr:cNvSpPr>
            </xdr:nvSpPr>
            <xdr:spPr bwMode="auto">
              <a:xfrm>
                <a:off x="2431116" y="1297113"/>
                <a:ext cx="3784267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67" name="DocType">
                <a:extLst>
                  <a:ext uri="{FF2B5EF4-FFF2-40B4-BE49-F238E27FC236}">
                    <a16:creationId xmlns:a16="http://schemas.microsoft.com/office/drawing/2014/main" id="{00000000-0008-0000-0000-000043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5062940" y="1626864"/>
                <a:ext cx="420326" cy="317160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Type </a:t>
                </a:r>
              </a:p>
            </xdr:txBody>
          </xdr:sp>
          <xdr:sp macro="" textlink="">
            <xdr:nvSpPr>
              <xdr:cNvPr id="68" name="Line 104">
                <a:extLst>
                  <a:ext uri="{FF2B5EF4-FFF2-40B4-BE49-F238E27FC236}">
                    <a16:creationId xmlns:a16="http://schemas.microsoft.com/office/drawing/2014/main" id="{00000000-0008-0000-0000-000044000000}"/>
                  </a:ext>
                </a:extLst>
              </xdr:cNvPr>
              <xdr:cNvSpPr>
                <a:spLocks noChangeAspect="1" noChangeShapeType="1"/>
              </xdr:cNvSpPr>
            </xdr:nvSpPr>
            <xdr:spPr bwMode="auto">
              <a:xfrm>
                <a:off x="1364000" y="1641074"/>
                <a:ext cx="5862048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69" name="Prj">
                <a:extLst>
                  <a:ext uri="{FF2B5EF4-FFF2-40B4-BE49-F238E27FC236}">
                    <a16:creationId xmlns:a16="http://schemas.microsoft.com/office/drawing/2014/main" id="{00000000-0008-0000-0000-000045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2947146" y="1669368"/>
                <a:ext cx="445885" cy="26275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Project</a:t>
                </a:r>
                <a:r>
                  <a:rPr lang="fa-IR" sz="800" b="1" baseline="0">
                    <a:latin typeface="Arial" pitchFamily="34" charset="0"/>
                    <a:ea typeface="+mn-ea"/>
                    <a:cs typeface="Arial" pitchFamily="34" charset="0"/>
                  </a:rPr>
                  <a:t> </a:t>
                </a:r>
                <a:r>
                  <a:rPr lang="en-US" sz="800" b="1" baseline="0">
                    <a:latin typeface="Arial" pitchFamily="34" charset="0"/>
                    <a:ea typeface="+mn-ea"/>
                    <a:cs typeface="Arial" pitchFamily="34" charset="0"/>
                  </a:rPr>
                  <a:t> </a:t>
                </a:r>
                <a:r>
                  <a:rPr lang="en-US" sz="800" b="1" baseline="0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Code</a:t>
                </a:r>
                <a:endParaRPr lang="en-US" sz="800">
                  <a:latin typeface="Garamond" panose="02020404030301010803" pitchFamily="18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76" name="Seq">
                <a:extLst>
                  <a:ext uri="{FF2B5EF4-FFF2-40B4-BE49-F238E27FC236}">
                    <a16:creationId xmlns:a16="http://schemas.microsoft.com/office/drawing/2014/main" id="{00000000-0008-0000-0000-00004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 flipV="1">
                <a:off x="5339577" y="1631201"/>
                <a:ext cx="536943" cy="378726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algn="ctr" rtl="0"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Sequence N</a:t>
                </a:r>
                <a:r>
                  <a:rPr lang="en-US" sz="800" b="1">
                    <a:effectLst/>
                    <a:latin typeface="+mn-lt"/>
                    <a:ea typeface="+mn-ea"/>
                    <a:cs typeface="+mn-cs"/>
                  </a:rPr>
                  <a:t>o.</a:t>
                </a:r>
                <a:endParaRPr lang="en-US" sz="600" b="1" i="0" u="none" strike="noStrike" baseline="0">
                  <a:solidFill>
                    <a:srgbClr val="000000"/>
                  </a:solidFill>
                  <a:latin typeface="Arial" pitchFamily="34" charset="0"/>
                  <a:cs typeface="Arial" pitchFamily="34" charset="0"/>
                </a:endParaRPr>
              </a:p>
            </xdr:txBody>
          </xdr:sp>
          <xdr:sp macro="" textlink="">
            <xdr:nvSpPr>
              <xdr:cNvPr id="77" name="Rev">
                <a:extLst>
                  <a:ext uri="{FF2B5EF4-FFF2-40B4-BE49-F238E27FC236}">
                    <a16:creationId xmlns:a16="http://schemas.microsoft.com/office/drawing/2014/main" id="{00000000-0008-0000-0000-00004D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 flipV="1">
                <a:off x="5780104" y="1612196"/>
                <a:ext cx="436457" cy="38813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algn="ctr"/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Rev. </a:t>
                </a:r>
              </a:p>
            </xdr:txBody>
          </xdr:sp>
          <xdr:sp macro="" textlink="">
            <xdr:nvSpPr>
              <xdr:cNvPr id="78" name="DocPages">
                <a:extLst>
                  <a:ext uri="{FF2B5EF4-FFF2-40B4-BE49-F238E27FC236}">
                    <a16:creationId xmlns:a16="http://schemas.microsoft.com/office/drawing/2014/main" id="{00000000-0008-0000-0000-00004E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6207232" y="1848889"/>
                <a:ext cx="1027181" cy="264744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/>
              <a:lstStyle/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Page No. :  1 of </a:t>
                </a:r>
                <a:r>
                  <a:rPr lang="en-US" sz="800" b="1">
                    <a:solidFill>
                      <a:sysClr val="windowText" lastClr="000000"/>
                    </a:solidFill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3</a:t>
                </a:r>
                <a:endParaRPr lang="en-US" sz="800" b="1">
                  <a:solidFill>
                    <a:sysClr val="windowText" lastClr="000000"/>
                  </a:solidFill>
                  <a:effectLst/>
                  <a:latin typeface="Garamond" panose="02020404030301010803" pitchFamily="18" charset="0"/>
                </a:endParaRPr>
              </a:p>
              <a:p>
                <a:endParaRPr lang="en-US" sz="800">
                  <a:latin typeface="Arial" pitchFamily="34" charset="0"/>
                  <a:cs typeface="Arial" pitchFamily="34" charset="0"/>
                </a:endParaRPr>
              </a:p>
            </xdr:txBody>
          </xdr:sp>
          <xdr:sp macro="" textlink="">
            <xdr:nvSpPr>
              <xdr:cNvPr id="79" name="Rectangle 100">
                <a:extLst>
                  <a:ext uri="{FF2B5EF4-FFF2-40B4-BE49-F238E27FC236}">
                    <a16:creationId xmlns:a16="http://schemas.microsoft.com/office/drawing/2014/main" id="{00000000-0008-0000-0000-00004F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2430567" y="441962"/>
                <a:ext cx="3787592" cy="1791600"/>
              </a:xfrm>
              <a:prstGeom prst="rect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80" name="Scope">
                <a:extLst>
                  <a:ext uri="{FF2B5EF4-FFF2-40B4-BE49-F238E27FC236}">
                    <a16:creationId xmlns:a16="http://schemas.microsoft.com/office/drawing/2014/main" id="{00000000-0008-0000-0000-000050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3371972" y="1671955"/>
                <a:ext cx="431753" cy="265176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Arial" panose="020B0604020202020204" pitchFamily="34" charset="0"/>
                  </a:rPr>
                  <a:t>Work Package</a:t>
                </a:r>
                <a:endParaRPr lang="en-US" sz="800" b="1">
                  <a:latin typeface="Garamond" panose="02020404030301010803" pitchFamily="18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81" name="Dic">
                <a:extLst>
                  <a:ext uri="{FF2B5EF4-FFF2-40B4-BE49-F238E27FC236}">
                    <a16:creationId xmlns:a16="http://schemas.microsoft.com/office/drawing/2014/main" id="{00000000-0008-0000-0000-000051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4643496" y="1680858"/>
                <a:ext cx="538488" cy="265176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Discipline </a:t>
                </a:r>
              </a:p>
            </xdr:txBody>
          </xdr:sp>
          <xdr:cxnSp macro="">
            <xdr:nvCxnSpPr>
              <xdr:cNvPr id="82" name="Straight Connector 103">
                <a:extLst>
                  <a:ext uri="{FF2B5EF4-FFF2-40B4-BE49-F238E27FC236}">
                    <a16:creationId xmlns:a16="http://schemas.microsoft.com/office/drawing/2014/main" id="{00000000-0008-0000-0000-000052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3101050" y="1932863"/>
                <a:ext cx="594382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83" name="Straight Connector 104">
                <a:extLst>
                  <a:ext uri="{FF2B5EF4-FFF2-40B4-BE49-F238E27FC236}">
                    <a16:creationId xmlns:a16="http://schemas.microsoft.com/office/drawing/2014/main" id="{00000000-0008-0000-0000-000053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4421554" y="1941387"/>
                <a:ext cx="587814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84" name="Straight Connector 106">
                <a:extLst>
                  <a:ext uri="{FF2B5EF4-FFF2-40B4-BE49-F238E27FC236}">
                    <a16:creationId xmlns:a16="http://schemas.microsoft.com/office/drawing/2014/main" id="{00000000-0008-0000-0000-000054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5114355" y="1941404"/>
                <a:ext cx="58781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85" name="Straight Connector 107">
                <a:extLst>
                  <a:ext uri="{FF2B5EF4-FFF2-40B4-BE49-F238E27FC236}">
                    <a16:creationId xmlns:a16="http://schemas.microsoft.com/office/drawing/2014/main" id="{00000000-0008-0000-0000-000055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5525468" y="1941403"/>
                <a:ext cx="58781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86" name="Straight Connector 106">
                <a:extLst>
                  <a:ext uri="{FF2B5EF4-FFF2-40B4-BE49-F238E27FC236}">
                    <a16:creationId xmlns:a16="http://schemas.microsoft.com/office/drawing/2014/main" id="{00000000-0008-0000-0000-000056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4841520" y="1938870"/>
                <a:ext cx="58781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sp macro="" textlink="">
            <xdr:nvSpPr>
              <xdr:cNvPr id="87" name="Line 104">
                <a:extLst>
                  <a:ext uri="{FF2B5EF4-FFF2-40B4-BE49-F238E27FC236}">
                    <a16:creationId xmlns:a16="http://schemas.microsoft.com/office/drawing/2014/main" id="{00000000-0008-0000-0000-000057000000}"/>
                  </a:ext>
                </a:extLst>
              </xdr:cNvPr>
              <xdr:cNvSpPr>
                <a:spLocks noChangeAspect="1" noChangeShapeType="1"/>
              </xdr:cNvSpPr>
            </xdr:nvSpPr>
            <xdr:spPr bwMode="auto">
              <a:xfrm>
                <a:off x="2436101" y="1965025"/>
                <a:ext cx="378282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  <xdr:txBody>
              <a:bodyPr/>
              <a:lstStyle/>
              <a:p>
                <a:endParaRPr lang="en-US"/>
              </a:p>
            </xdr:txBody>
          </xdr:sp>
          <xdr:sp macro="" textlink="">
            <xdr:nvSpPr>
              <xdr:cNvPr id="88" name="DN">
                <a:extLst>
                  <a:ext uri="{FF2B5EF4-FFF2-40B4-BE49-F238E27FC236}">
                    <a16:creationId xmlns:a16="http://schemas.microsoft.com/office/drawing/2014/main" id="{00000000-0008-0000-0000-000058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1356243" y="1601687"/>
                <a:ext cx="852792" cy="26275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9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Project</a:t>
                </a:r>
                <a:r>
                  <a:rPr lang="en-US" sz="900">
                    <a:effectLst/>
                    <a:latin typeface="Garamond" panose="02020404030301010803" pitchFamily="18" charset="0"/>
                    <a:ea typeface="+mn-ea"/>
                    <a:cs typeface="Arial" panose="020B0604020202020204" pitchFamily="34" charset="0"/>
                  </a:rPr>
                  <a:t> </a:t>
                </a:r>
                <a:r>
                  <a:rPr lang="en-US" sz="9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No.:</a:t>
                </a:r>
              </a:p>
            </xdr:txBody>
          </xdr:sp>
          <xdr:sp macro="" textlink="">
            <xdr:nvSpPr>
              <xdr:cNvPr id="89" name="CN">
                <a:extLst>
                  <a:ext uri="{FF2B5EF4-FFF2-40B4-BE49-F238E27FC236}">
                    <a16:creationId xmlns:a16="http://schemas.microsoft.com/office/drawing/2014/main" id="{00000000-0008-0000-0000-000059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1356243" y="402116"/>
                <a:ext cx="1007268" cy="224082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l" rtl="0"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CLIENT:</a:t>
                </a:r>
                <a:endParaRPr lang="en-US" sz="800" b="1">
                  <a:latin typeface="Garamond" panose="02020404030301010803" pitchFamily="18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90" name="CN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6213782" y="448464"/>
                <a:ext cx="965136" cy="209461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marR="0" lvl="0" indent="0" algn="l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CONTRACTOR</a:t>
                </a:r>
                <a:r>
                  <a:rPr lang="en-US" sz="800" b="1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:</a:t>
                </a:r>
              </a:p>
              <a:p>
                <a:pPr marL="0" indent="0" algn="l" rtl="0">
                  <a:defRPr sz="1000"/>
                </a:pPr>
                <a:endParaRPr lang="en-US" sz="600" b="0">
                  <a:latin typeface="Arial" pitchFamily="34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91" name="Rectangle 3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6295873" y="1201943"/>
                <a:ext cx="8080" cy="122842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0" tIns="0" rIns="0" bIns="0" anchor="t" upright="1"/>
              <a:lstStyle/>
              <a:p>
                <a:pPr algn="l" rtl="0">
                  <a:defRPr sz="1000"/>
                </a:pPr>
                <a:r>
                  <a:rPr lang="en-US" sz="300" b="0" i="0" u="none" strike="noStrike" baseline="0">
                    <a:solidFill>
                      <a:srgbClr val="000000"/>
                    </a:solidFill>
                    <a:latin typeface="Calibri"/>
                  </a:rPr>
                  <a:t> </a:t>
                </a:r>
                <a:endPara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  <a:p>
                <a:pPr algn="l" rtl="0">
                  <a:defRPr sz="1000"/>
                </a:pPr>
                <a:endPara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</xdr:txBody>
          </xdr:sp>
        </xdr:grpSp>
        <xdr:pic>
          <xdr:nvPicPr>
            <xdr:cNvPr id="58" name="image1.jpeg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PicPr/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21144" y="275641"/>
              <a:ext cx="685800" cy="524995"/>
            </a:xfrm>
            <a:prstGeom prst="rect">
              <a:avLst/>
            </a:prstGeom>
          </xdr:spPr>
        </xdr:pic>
        <xdr:sp macro="" textlink="">
          <xdr:nvSpPr>
            <xdr:cNvPr id="59" name="DocPages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311319" y="868870"/>
              <a:ext cx="655320" cy="238125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000" b="1">
                  <a:effectLst/>
                  <a:latin typeface="+mn-lt"/>
                  <a:ea typeface="+mn-ea"/>
                  <a:cs typeface="+mn-cs"/>
                </a:rPr>
                <a:t>NISOC</a:t>
              </a:r>
              <a:endParaRPr lang="en-US" sz="1000" b="1">
                <a:effectLst/>
              </a:endParaRPr>
            </a:p>
            <a:p>
              <a:endParaRPr lang="en-US" sz="800"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60" name="DN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0" y="1457325"/>
              <a:ext cx="1142908" cy="260891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marL="0" indent="0" algn="ctr" rtl="0">
                <a:defRPr sz="1000"/>
              </a:pPr>
              <a:r>
                <a:rPr lang="en-US" sz="900">
                  <a:effectLst/>
                  <a:latin typeface="Garamond" panose="02020404030301010803" pitchFamily="18" charset="0"/>
                  <a:ea typeface="+mn-ea"/>
                  <a:cs typeface="+mn-cs"/>
                </a:rPr>
                <a:t>51-53-971022</a:t>
              </a:r>
              <a:endParaRPr lang="en-US" sz="900" b="1">
                <a:effectLst/>
                <a:latin typeface="Garamond" panose="02020404030301010803" pitchFamily="18" charset="0"/>
                <a:ea typeface="+mn-ea"/>
                <a:cs typeface="+mn-cs"/>
              </a:endParaRPr>
            </a:p>
          </xdr:txBody>
        </xdr:sp>
        <xdr:cxnSp macro="">
          <xdr:nvCxnSpPr>
            <xdr:cNvPr id="61" name="Straight Connector 106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CxnSpPr>
              <a:cxnSpLocks noChangeShapeType="1"/>
            </xdr:cNvCxnSpPr>
          </xdr:nvCxnSpPr>
          <xdr:spPr bwMode="auto">
            <a:xfrm flipV="1">
              <a:off x="2624750" y="1234959"/>
              <a:ext cx="0" cy="603507"/>
            </a:xfrm>
            <a:prstGeom prst="line">
              <a:avLst/>
            </a:prstGeom>
            <a:noFill/>
            <a:ln w="6350" cap="sq" cmpd="sng">
              <a:solidFill>
                <a:srgbClr val="000000"/>
              </a:solidFill>
              <a:bevel/>
              <a:headEnd/>
              <a:tailEnd/>
            </a:ln>
          </xdr:spPr>
        </xdr:cxnSp>
        <xdr:cxnSp macro="">
          <xdr:nvCxnSpPr>
            <xdr:cNvPr id="62" name="Straight Connector 106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CxnSpPr>
              <a:cxnSpLocks noChangeShapeType="1"/>
            </xdr:cNvCxnSpPr>
          </xdr:nvCxnSpPr>
          <xdr:spPr bwMode="auto">
            <a:xfrm flipV="1">
              <a:off x="3239843" y="1226968"/>
              <a:ext cx="0" cy="603507"/>
            </a:xfrm>
            <a:prstGeom prst="line">
              <a:avLst/>
            </a:prstGeom>
            <a:noFill/>
            <a:ln w="6350" cap="sq" cmpd="sng">
              <a:solidFill>
                <a:srgbClr val="000000"/>
              </a:solidFill>
              <a:bevel/>
              <a:headEnd/>
              <a:tailEnd/>
            </a:ln>
          </xdr:spPr>
        </xdr:cxnSp>
      </xdr:grpSp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GrpSpPr/>
        </xdr:nvGrpSpPr>
        <xdr:grpSpPr>
          <a:xfrm>
            <a:off x="2620764" y="1234290"/>
            <a:ext cx="1025573" cy="302893"/>
            <a:chOff x="2620764" y="1234290"/>
            <a:chExt cx="1025573" cy="302893"/>
          </a:xfrm>
        </xdr:grpSpPr>
        <xdr:sp macro="" textlink="">
          <xdr:nvSpPr>
            <xdr:cNvPr id="52" name="Scope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20764" y="1234290"/>
              <a:ext cx="581393" cy="302893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marL="0" indent="0" algn="ctr" rtl="0">
                <a:defRPr sz="1000"/>
              </a:pPr>
              <a:r>
                <a:rPr lang="en-US" sz="800" b="1">
                  <a:effectLst/>
                  <a:latin typeface="Garamond" panose="02020404030301010803" pitchFamily="18" charset="0"/>
                  <a:ea typeface="+mn-ea"/>
                  <a:cs typeface="+mn-cs"/>
                </a:rPr>
                <a:t>Conteacror</a:t>
              </a:r>
              <a:endParaRPr lang="en-US" sz="800" b="1">
                <a:effectLst/>
                <a:latin typeface="Garamond" panose="02020404030301010803" pitchFamily="18" charset="0"/>
                <a:ea typeface="+mn-ea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53" name="Scope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235896" y="1254072"/>
              <a:ext cx="410441" cy="263042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rtl="0"/>
              <a:r>
                <a:rPr lang="en-US" sz="800" b="1">
                  <a:effectLst/>
                  <a:latin typeface="Garamond" panose="02020404030301010803" pitchFamily="18" charset="0"/>
                  <a:ea typeface="+mn-ea"/>
                  <a:cs typeface="Arial" panose="020B0604020202020204" pitchFamily="34" charset="0"/>
                </a:rPr>
                <a:t>Facility</a:t>
              </a:r>
              <a:r>
                <a:rPr lang="en-US" sz="1100" b="1">
                  <a:effectLst/>
                  <a:latin typeface="+mn-lt"/>
                  <a:ea typeface="+mn-ea"/>
                  <a:cs typeface="+mn-cs"/>
                </a:rPr>
                <a:t> </a:t>
              </a:r>
            </a:p>
          </xdr:txBody>
        </xdr:sp>
      </xdr:grpSp>
    </xdr:grpSp>
    <xdr:clientData/>
  </xdr:twoCellAnchor>
  <xdr:twoCellAnchor>
    <xdr:from>
      <xdr:col>2</xdr:col>
      <xdr:colOff>168659</xdr:colOff>
      <xdr:row>0</xdr:row>
      <xdr:rowOff>1208028</xdr:rowOff>
    </xdr:from>
    <xdr:to>
      <xdr:col>2</xdr:col>
      <xdr:colOff>169221</xdr:colOff>
      <xdr:row>1</xdr:row>
      <xdr:rowOff>12795</xdr:rowOff>
    </xdr:to>
    <xdr:cxnSp macro="">
      <xdr:nvCxnSpPr>
        <xdr:cNvPr id="96" name="Straight Connector 10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cxnSpLocks noChangeShapeType="1"/>
        </xdr:cNvCxnSpPr>
      </xdr:nvCxnSpPr>
      <xdr:spPr bwMode="auto">
        <a:xfrm>
          <a:off x="1769474" y="1208028"/>
          <a:ext cx="562" cy="586864"/>
        </a:xfrm>
        <a:prstGeom prst="line">
          <a:avLst/>
        </a:prstGeom>
        <a:noFill/>
        <a:ln w="6350" cap="sq" cmpd="sng">
          <a:solidFill>
            <a:srgbClr val="000000"/>
          </a:solidFill>
          <a:bevel/>
          <a:headEnd/>
          <a:tailEnd/>
        </a:ln>
      </xdr:spPr>
    </xdr:cxnSp>
    <xdr:clientData/>
  </xdr:twoCellAnchor>
  <xdr:twoCellAnchor>
    <xdr:from>
      <xdr:col>1</xdr:col>
      <xdr:colOff>473062</xdr:colOff>
      <xdr:row>0</xdr:row>
      <xdr:rowOff>1197436</xdr:rowOff>
    </xdr:from>
    <xdr:to>
      <xdr:col>2</xdr:col>
      <xdr:colOff>142383</xdr:colOff>
      <xdr:row>0</xdr:row>
      <xdr:rowOff>1488577</xdr:rowOff>
    </xdr:to>
    <xdr:sp macro="" textlink="">
      <xdr:nvSpPr>
        <xdr:cNvPr id="98" name="Prj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188973" y="1197436"/>
          <a:ext cx="554225" cy="291141"/>
        </a:xfrm>
        <a:prstGeom prst="rect">
          <a:avLst/>
        </a:prstGeom>
        <a:noFill/>
        <a:ln w="6350" cmpd="sng">
          <a:noFill/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indent="0" algn="ctr" rtl="0">
            <a:defRPr sz="1000"/>
          </a:pPr>
          <a:r>
            <a:rPr lang="en-US" sz="800" b="1">
              <a:latin typeface="Garamond" panose="02020404030301010803" pitchFamily="18" charset="0"/>
              <a:ea typeface="+mn-ea"/>
              <a:cs typeface="Arial" pitchFamily="34" charset="0"/>
            </a:rPr>
            <a:t>Vendor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800" b="1">
              <a:effectLst/>
              <a:latin typeface="Garamond" panose="02020404030301010803" pitchFamily="18" charset="0"/>
              <a:ea typeface="+mn-ea"/>
              <a:cs typeface="Arial" pitchFamily="34" charset="0"/>
            </a:rPr>
            <a:t>D</a:t>
          </a:r>
          <a:r>
            <a:rPr lang="en-US" sz="800" b="1">
              <a:latin typeface="Garamond" panose="02020404030301010803" pitchFamily="18" charset="0"/>
              <a:ea typeface="+mn-ea"/>
              <a:cs typeface="Arial" pitchFamily="34" charset="0"/>
            </a:rPr>
            <a:t>ocument</a:t>
          </a:r>
        </a:p>
      </xdr:txBody>
    </xdr:sp>
    <xdr:clientData/>
  </xdr:twoCellAnchor>
  <xdr:twoCellAnchor>
    <xdr:from>
      <xdr:col>5</xdr:col>
      <xdr:colOff>632674</xdr:colOff>
      <xdr:row>0</xdr:row>
      <xdr:rowOff>215546</xdr:rowOff>
    </xdr:from>
    <xdr:to>
      <xdr:col>6</xdr:col>
      <xdr:colOff>610913</xdr:colOff>
      <xdr:row>0</xdr:row>
      <xdr:rowOff>652566</xdr:rowOff>
    </xdr:to>
    <xdr:grpSp>
      <xdr:nvGrpSpPr>
        <xdr:cNvPr id="94" name="Group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GrpSpPr/>
      </xdr:nvGrpSpPr>
      <xdr:grpSpPr>
        <a:xfrm>
          <a:off x="5497751" y="215546"/>
          <a:ext cx="835489" cy="437020"/>
          <a:chOff x="0" y="0"/>
          <a:chExt cx="1327785" cy="427355"/>
        </a:xfrm>
      </xdr:grpSpPr>
      <xdr:pic>
        <xdr:nvPicPr>
          <xdr:cNvPr id="97" name="Picture 9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551815" cy="427355"/>
          </a:xfrm>
          <a:prstGeom prst="rect">
            <a:avLst/>
          </a:prstGeom>
          <a:noFill/>
        </xdr:spPr>
      </xdr:pic>
      <xdr:pic>
        <xdr:nvPicPr>
          <xdr:cNvPr id="100" name="Picture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7478" r="1217" b="23345"/>
          <a:stretch/>
        </xdr:blipFill>
        <xdr:spPr>
          <a:xfrm>
            <a:off x="762000" y="25400"/>
            <a:ext cx="565785" cy="347980"/>
          </a:xfrm>
          <a:prstGeom prst="rect">
            <a:avLst/>
          </a:prstGeom>
        </xdr:spPr>
      </xdr:pic>
    </xdr:grpSp>
    <xdr:clientData/>
  </xdr:twoCellAnchor>
  <xdr:twoCellAnchor editAs="oneCell">
    <xdr:from>
      <xdr:col>5</xdr:col>
      <xdr:colOff>571499</xdr:colOff>
      <xdr:row>0</xdr:row>
      <xdr:rowOff>784836</xdr:rowOff>
    </xdr:from>
    <xdr:to>
      <xdr:col>6</xdr:col>
      <xdr:colOff>177363</xdr:colOff>
      <xdr:row>0</xdr:row>
      <xdr:rowOff>1061760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6258" y="784836"/>
          <a:ext cx="466398" cy="276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249621</xdr:colOff>
      <xdr:row>0</xdr:row>
      <xdr:rowOff>778266</xdr:rowOff>
    </xdr:from>
    <xdr:to>
      <xdr:col>6</xdr:col>
      <xdr:colOff>716016</xdr:colOff>
      <xdr:row>0</xdr:row>
      <xdr:rowOff>1077310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544A31-194E-4E01-8105-504EF2C7483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4914" y="778266"/>
          <a:ext cx="466395" cy="2990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6117</xdr:colOff>
      <xdr:row>0</xdr:row>
      <xdr:rowOff>38977</xdr:rowOff>
    </xdr:from>
    <xdr:to>
      <xdr:col>7</xdr:col>
      <xdr:colOff>2984</xdr:colOff>
      <xdr:row>1</xdr:row>
      <xdr:rowOff>28366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6BB71D09-AA5D-49DC-B808-8679E25D4CA9}"/>
            </a:ext>
          </a:extLst>
        </xdr:cNvPr>
        <xdr:cNvGrpSpPr/>
      </xdr:nvGrpSpPr>
      <xdr:grpSpPr>
        <a:xfrm>
          <a:off x="6117" y="38977"/>
          <a:ext cx="6473867" cy="1769831"/>
          <a:chOff x="5960" y="39626"/>
          <a:chExt cx="6296126" cy="1798840"/>
        </a:xfrm>
      </xdr:grpSpPr>
      <xdr:grpSp>
        <xdr:nvGrpSpPr>
          <xdr:cNvPr id="5" name="Group 4">
            <a:extLst>
              <a:ext uri="{FF2B5EF4-FFF2-40B4-BE49-F238E27FC236}">
                <a16:creationId xmlns:a16="http://schemas.microsoft.com/office/drawing/2014/main" id="{73CFCA9D-7625-61B9-E33A-4706BF620B21}"/>
              </a:ext>
            </a:extLst>
          </xdr:cNvPr>
          <xdr:cNvGrpSpPr/>
        </xdr:nvGrpSpPr>
        <xdr:grpSpPr>
          <a:xfrm>
            <a:off x="5960" y="39626"/>
            <a:ext cx="6296126" cy="1798840"/>
            <a:chOff x="5960" y="39626"/>
            <a:chExt cx="6296126" cy="1798840"/>
          </a:xfrm>
        </xdr:grpSpPr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DE434765-8383-042D-1154-1A2CBAF6560E}"/>
                </a:ext>
              </a:extLst>
            </xdr:cNvPr>
            <xdr:cNvGrpSpPr/>
          </xdr:nvGrpSpPr>
          <xdr:grpSpPr>
            <a:xfrm>
              <a:off x="5960" y="39626"/>
              <a:ext cx="6296126" cy="1798840"/>
              <a:chOff x="5960" y="39626"/>
              <a:chExt cx="6296126" cy="1798840"/>
            </a:xfrm>
          </xdr:grpSpPr>
          <xdr:grpSp>
            <xdr:nvGrpSpPr>
              <xdr:cNvPr id="12" name="HeaderObj">
                <a:extLst>
                  <a:ext uri="{FF2B5EF4-FFF2-40B4-BE49-F238E27FC236}">
                    <a16:creationId xmlns:a16="http://schemas.microsoft.com/office/drawing/2014/main" id="{403ACACA-68BF-AF17-9317-5098B26DABED}"/>
                  </a:ext>
                </a:extLst>
              </xdr:cNvPr>
              <xdr:cNvGrpSpPr>
                <a:grpSpLocks noChangeAspect="1"/>
              </xdr:cNvGrpSpPr>
            </xdr:nvGrpSpPr>
            <xdr:grpSpPr>
              <a:xfrm>
                <a:off x="5960" y="39626"/>
                <a:ext cx="6296126" cy="1785868"/>
                <a:chOff x="1361795" y="441962"/>
                <a:chExt cx="5865121" cy="1795771"/>
              </a:xfrm>
            </xdr:grpSpPr>
            <xdr:sp macro="" textlink="">
              <xdr:nvSpPr>
                <xdr:cNvPr id="18" name="Rectangle 97">
                  <a:extLst>
                    <a:ext uri="{FF2B5EF4-FFF2-40B4-BE49-F238E27FC236}">
                      <a16:creationId xmlns:a16="http://schemas.microsoft.com/office/drawing/2014/main" id="{FCDA1206-1B61-FE3A-FCEE-A2CBF9BCD7D0}"/>
                    </a:ext>
                  </a:extLst>
                </xdr:cNvPr>
                <xdr:cNvSpPr>
                  <a:spLocks noChangeAspect="1" noChangeArrowheads="1"/>
                </xdr:cNvSpPr>
              </xdr:nvSpPr>
              <xdr:spPr bwMode="auto">
                <a:xfrm>
                  <a:off x="1361795" y="447261"/>
                  <a:ext cx="5865121" cy="1790472"/>
                </a:xfrm>
                <a:prstGeom prst="rect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sp macro="" textlink="">
              <xdr:nvSpPr>
                <xdr:cNvPr id="21" name="Line 104">
                  <a:extLst>
                    <a:ext uri="{FF2B5EF4-FFF2-40B4-BE49-F238E27FC236}">
                      <a16:creationId xmlns:a16="http://schemas.microsoft.com/office/drawing/2014/main" id="{7D848424-7A58-6D7B-EC41-10E5BEA90207}"/>
                    </a:ext>
                  </a:extLst>
                </xdr:cNvPr>
                <xdr:cNvSpPr>
                  <a:spLocks noChangeAspect="1" noChangeShapeType="1"/>
                </xdr:cNvSpPr>
              </xdr:nvSpPr>
              <xdr:spPr bwMode="auto">
                <a:xfrm>
                  <a:off x="2431116" y="1297113"/>
                  <a:ext cx="3784267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sp macro="" textlink="">
              <xdr:nvSpPr>
                <xdr:cNvPr id="23" name="Line 104">
                  <a:extLst>
                    <a:ext uri="{FF2B5EF4-FFF2-40B4-BE49-F238E27FC236}">
                      <a16:creationId xmlns:a16="http://schemas.microsoft.com/office/drawing/2014/main" id="{3FF5B43D-6B90-F223-B2BC-904F6A1BC45A}"/>
                    </a:ext>
                  </a:extLst>
                </xdr:cNvPr>
                <xdr:cNvSpPr>
                  <a:spLocks noChangeAspect="1" noChangeShapeType="1"/>
                </xdr:cNvSpPr>
              </xdr:nvSpPr>
              <xdr:spPr bwMode="auto">
                <a:xfrm>
                  <a:off x="1364000" y="1641074"/>
                  <a:ext cx="5862048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sp macro="" textlink="">
              <xdr:nvSpPr>
                <xdr:cNvPr id="25" name="Prj-1">
                  <a:extLst>
                    <a:ext uri="{FF2B5EF4-FFF2-40B4-BE49-F238E27FC236}">
                      <a16:creationId xmlns:a16="http://schemas.microsoft.com/office/drawing/2014/main" id="{82B4599F-77C2-0AC6-DC45-FF9F7AB3F75B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2926863" y="2023053"/>
                  <a:ext cx="494900" cy="135983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BH</a:t>
                  </a:r>
                  <a:endParaRPr lang="en-US" sz="800" b="1" i="0" u="none" strike="noStrike" baseline="0">
                    <a:solidFill>
                      <a:srgbClr val="000000"/>
                    </a:solidFill>
                    <a:latin typeface="Garamond" panose="02020404030301010803" pitchFamily="18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26" name="Scope-1">
                  <a:extLst>
                    <a:ext uri="{FF2B5EF4-FFF2-40B4-BE49-F238E27FC236}">
                      <a16:creationId xmlns:a16="http://schemas.microsoft.com/office/drawing/2014/main" id="{DD492F1F-816F-A599-E712-4B61E4897590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3443237" y="1993907"/>
                  <a:ext cx="274327" cy="170988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00</a:t>
                  </a:r>
                </a:p>
              </xdr:txBody>
            </xdr:sp>
            <xdr:sp macro="" textlink="">
              <xdr:nvSpPr>
                <xdr:cNvPr id="27" name="Dic-1">
                  <a:extLst>
                    <a:ext uri="{FF2B5EF4-FFF2-40B4-BE49-F238E27FC236}">
                      <a16:creationId xmlns:a16="http://schemas.microsoft.com/office/drawing/2014/main" id="{3D08B06C-6E41-3B6F-648D-6E98A7D7F9AA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4699682" y="2009726"/>
                  <a:ext cx="430115" cy="182880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 b="0" i="0" u="none" strike="noStrike" baseline="0">
                      <a:solidFill>
                        <a:sysClr val="windowText" lastClr="000000"/>
                      </a:solidFill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IN</a:t>
                  </a:r>
                  <a:endParaRPr lang="en-US" sz="800" b="1" i="0" u="none" strike="noStrike" baseline="0">
                    <a:solidFill>
                      <a:srgbClr val="000000"/>
                    </a:solidFill>
                    <a:latin typeface="Garamond" panose="02020404030301010803" pitchFamily="18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28" name="DocType-1">
                  <a:extLst>
                    <a:ext uri="{FF2B5EF4-FFF2-40B4-BE49-F238E27FC236}">
                      <a16:creationId xmlns:a16="http://schemas.microsoft.com/office/drawing/2014/main" id="{59DBB81E-50C8-8F3B-DCB1-5D23CC393AF9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5054436" y="2008443"/>
                  <a:ext cx="441044" cy="182880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marL="0" indent="0"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VL</a:t>
                  </a:r>
                </a:p>
              </xdr:txBody>
            </xdr:sp>
            <xdr:sp macro="" textlink="">
              <xdr:nvSpPr>
                <xdr:cNvPr id="29" name="Seq-1">
                  <a:extLst>
                    <a:ext uri="{FF2B5EF4-FFF2-40B4-BE49-F238E27FC236}">
                      <a16:creationId xmlns:a16="http://schemas.microsoft.com/office/drawing/2014/main" id="{EEB00F88-6447-B98A-28CB-2D57A89423CC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5450796" y="2018094"/>
                  <a:ext cx="332648" cy="161395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 b="0" i="0" u="none" strike="noStrike" baseline="0">
                      <a:solidFill>
                        <a:srgbClr val="000000"/>
                      </a:solidFill>
                      <a:latin typeface="Garamond" panose="02020404030301010803" pitchFamily="18" charset="0"/>
                      <a:cs typeface="Arial" pitchFamily="34" charset="0"/>
                    </a:rPr>
                    <a:t>1001</a:t>
                  </a:r>
                </a:p>
              </xdr:txBody>
            </xdr:sp>
            <xdr:sp macro="" textlink="">
              <xdr:nvSpPr>
                <xdr:cNvPr id="30" name="Rev-1">
                  <a:extLst>
                    <a:ext uri="{FF2B5EF4-FFF2-40B4-BE49-F238E27FC236}">
                      <a16:creationId xmlns:a16="http://schemas.microsoft.com/office/drawing/2014/main" id="{2701B564-A665-BC0C-5510-6A66281B55EA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5842751" y="2000635"/>
                  <a:ext cx="327339" cy="182880"/>
                </a:xfrm>
                <a:prstGeom prst="rect">
                  <a:avLst/>
                </a:prstGeom>
                <a:solidFill>
                  <a:schemeClr val="bg1"/>
                </a:solidFill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 b="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00</a:t>
                  </a:r>
                  <a:endParaRPr lang="en-US" sz="800" b="0" i="0" u="none" strike="noStrike" baseline="0">
                    <a:solidFill>
                      <a:srgbClr val="000000"/>
                    </a:solidFill>
                    <a:latin typeface="Garamond" panose="02020404030301010803" pitchFamily="18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33" name="Rectangle 100">
                  <a:extLst>
                    <a:ext uri="{FF2B5EF4-FFF2-40B4-BE49-F238E27FC236}">
                      <a16:creationId xmlns:a16="http://schemas.microsoft.com/office/drawing/2014/main" id="{DF1FEB6B-1832-8DF5-9304-57E85A91C219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2430567" y="441962"/>
                  <a:ext cx="3787592" cy="1791600"/>
                </a:xfrm>
                <a:prstGeom prst="rect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cxnSp macro="">
              <xdr:nvCxnSpPr>
                <xdr:cNvPr id="36" name="Straight Connector 103">
                  <a:extLst>
                    <a:ext uri="{FF2B5EF4-FFF2-40B4-BE49-F238E27FC236}">
                      <a16:creationId xmlns:a16="http://schemas.microsoft.com/office/drawing/2014/main" id="{7D1A718C-15B4-74B0-F02D-E0695E3FE9A0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3101050" y="1932863"/>
                  <a:ext cx="594382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37" name="Straight Connector 104">
                  <a:extLst>
                    <a:ext uri="{FF2B5EF4-FFF2-40B4-BE49-F238E27FC236}">
                      <a16:creationId xmlns:a16="http://schemas.microsoft.com/office/drawing/2014/main" id="{7FE8DD2F-269B-DC6E-51B6-923AACA30CB9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4421554" y="1941387"/>
                  <a:ext cx="587814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38" name="Straight Connector 106">
                  <a:extLst>
                    <a:ext uri="{FF2B5EF4-FFF2-40B4-BE49-F238E27FC236}">
                      <a16:creationId xmlns:a16="http://schemas.microsoft.com/office/drawing/2014/main" id="{68A1B836-7AF0-7A6D-2F23-028F92FE2277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5114355" y="1941404"/>
                  <a:ext cx="58781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39" name="Straight Connector 107">
                  <a:extLst>
                    <a:ext uri="{FF2B5EF4-FFF2-40B4-BE49-F238E27FC236}">
                      <a16:creationId xmlns:a16="http://schemas.microsoft.com/office/drawing/2014/main" id="{80A0BB52-24C4-ED8B-0F92-2D5B907011CB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5525468" y="1941403"/>
                  <a:ext cx="58781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40" name="Straight Connector 106">
                  <a:extLst>
                    <a:ext uri="{FF2B5EF4-FFF2-40B4-BE49-F238E27FC236}">
                      <a16:creationId xmlns:a16="http://schemas.microsoft.com/office/drawing/2014/main" id="{F2F1B128-B230-F57F-F7AC-94D640267561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4841520" y="1938870"/>
                  <a:ext cx="58781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sp macro="" textlink="">
              <xdr:nvSpPr>
                <xdr:cNvPr id="41" name="Line 104">
                  <a:extLst>
                    <a:ext uri="{FF2B5EF4-FFF2-40B4-BE49-F238E27FC236}">
                      <a16:creationId xmlns:a16="http://schemas.microsoft.com/office/drawing/2014/main" id="{7740014B-7FCD-B4A8-1796-CE73182D9B37}"/>
                    </a:ext>
                  </a:extLst>
                </xdr:cNvPr>
                <xdr:cNvSpPr>
                  <a:spLocks noChangeAspect="1" noChangeShapeType="1"/>
                </xdr:cNvSpPr>
              </xdr:nvSpPr>
              <xdr:spPr bwMode="auto">
                <a:xfrm>
                  <a:off x="2436101" y="1965025"/>
                  <a:ext cx="378282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  <xdr:txBody>
                <a:bodyPr/>
                <a:lstStyle/>
                <a:p>
                  <a:endParaRPr lang="en-US"/>
                </a:p>
              </xdr:txBody>
            </xdr:sp>
            <xdr:sp macro="" textlink="">
              <xdr:nvSpPr>
                <xdr:cNvPr id="45" name="Rectangle 3">
                  <a:extLst>
                    <a:ext uri="{FF2B5EF4-FFF2-40B4-BE49-F238E27FC236}">
                      <a16:creationId xmlns:a16="http://schemas.microsoft.com/office/drawing/2014/main" id="{700AB1EF-E454-40AA-4604-5C1E12F3261E}"/>
                    </a:ext>
                  </a:extLst>
                </xdr:cNvPr>
                <xdr:cNvSpPr>
                  <a:spLocks noChangeAspect="1" noChangeArrowheads="1"/>
                </xdr:cNvSpPr>
              </xdr:nvSpPr>
              <xdr:spPr bwMode="auto">
                <a:xfrm>
                  <a:off x="6295873" y="1201943"/>
                  <a:ext cx="8080" cy="12284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0" tIns="0" rIns="0" bIns="0" anchor="t" upright="1"/>
                <a:lstStyle/>
                <a:p>
                  <a:pPr algn="l" rtl="0">
                    <a:defRPr sz="1000"/>
                  </a:pPr>
                  <a:r>
                    <a:rPr lang="en-US" sz="300" b="0" i="0" u="none" strike="noStrike" baseline="0">
                      <a:solidFill>
                        <a:srgbClr val="000000"/>
                      </a:solidFill>
                      <a:latin typeface="Calibri"/>
                    </a:rPr>
                    <a:t> </a:t>
                  </a:r>
                  <a:endParaRPr lang="en-US" sz="11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  <a:p>
                  <a:pPr algn="l" rtl="0">
                    <a:defRPr sz="1000"/>
                  </a:pPr>
                  <a:endParaRPr lang="en-US" sz="11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</xdr:txBody>
            </xdr:sp>
          </xdr:grpSp>
          <xdr:cxnSp macro="">
            <xdr:nvCxnSpPr>
              <xdr:cNvPr id="16" name="Straight Connector 106">
                <a:extLst>
                  <a:ext uri="{FF2B5EF4-FFF2-40B4-BE49-F238E27FC236}">
                    <a16:creationId xmlns:a16="http://schemas.microsoft.com/office/drawing/2014/main" id="{9E7EDBD6-4450-2C21-DD13-F8AA70D68E12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flipV="1">
                <a:off x="2624750" y="1234959"/>
                <a:ext cx="0" cy="603507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17" name="Straight Connector 106">
                <a:extLst>
                  <a:ext uri="{FF2B5EF4-FFF2-40B4-BE49-F238E27FC236}">
                    <a16:creationId xmlns:a16="http://schemas.microsoft.com/office/drawing/2014/main" id="{0F75F7B9-F2E1-D368-82D3-050B50E169F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flipV="1">
                <a:off x="3239843" y="1226968"/>
                <a:ext cx="0" cy="603507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</xdr:grpSp>
        <xdr:sp macro="" textlink="">
          <xdr:nvSpPr>
            <xdr:cNvPr id="11" name="Scope-1">
              <a:extLst>
                <a:ext uri="{FF2B5EF4-FFF2-40B4-BE49-F238E27FC236}">
                  <a16:creationId xmlns:a16="http://schemas.microsoft.com/office/drawing/2014/main" id="{7DC28365-11D8-F92E-34ED-91CDE59B7524}"/>
                </a:ext>
              </a:extLst>
            </xdr:cNvPr>
            <xdr:cNvSpPr txBox="1">
              <a:spLocks noChangeArrowheads="1"/>
            </xdr:cNvSpPr>
          </xdr:nvSpPr>
          <xdr:spPr bwMode="auto">
            <a:xfrm flipV="1">
              <a:off x="2706905" y="1593085"/>
              <a:ext cx="389659" cy="169612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algn="ctr" rtl="0">
                <a:defRPr sz="1000"/>
              </a:pPr>
              <a:r>
                <a:rPr lang="en-US" sz="80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Arial" pitchFamily="34" charset="0"/>
                </a:rPr>
                <a:t>PQ</a:t>
              </a:r>
            </a:p>
          </xdr:txBody>
        </xdr:sp>
      </xdr:grpSp>
      <xdr:sp macro="" textlink="">
        <xdr:nvSpPr>
          <xdr:cNvPr id="9" name="Scope-1">
            <a:extLst>
              <a:ext uri="{FF2B5EF4-FFF2-40B4-BE49-F238E27FC236}">
                <a16:creationId xmlns:a16="http://schemas.microsoft.com/office/drawing/2014/main" id="{793889F5-D4FC-8A33-EBC1-E31E5EC0C636}"/>
              </a:ext>
            </a:extLst>
          </xdr:cNvPr>
          <xdr:cNvSpPr txBox="1">
            <a:spLocks noChangeArrowheads="1"/>
          </xdr:cNvSpPr>
        </xdr:nvSpPr>
        <xdr:spPr bwMode="auto">
          <a:xfrm flipV="1">
            <a:off x="3242743" y="1590667"/>
            <a:ext cx="389659" cy="169612"/>
          </a:xfrm>
          <a:prstGeom prst="rect">
            <a:avLst/>
          </a:prstGeom>
          <a:noFill/>
          <a:ln w="6350" cmpd="sng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en-US" sz="800">
                <a:latin typeface="Garamond" panose="02020404030301010803" pitchFamily="18" charset="0"/>
                <a:ea typeface="+mn-ea"/>
                <a:cs typeface="Arial" pitchFamily="34" charset="0"/>
              </a:rPr>
              <a:t>000</a:t>
            </a:r>
          </a:p>
        </xdr:txBody>
      </xdr:sp>
    </xdr:grpSp>
    <xdr:clientData/>
  </xdr:twoCellAnchor>
  <xdr:twoCellAnchor>
    <xdr:from>
      <xdr:col>2</xdr:col>
      <xdr:colOff>168659</xdr:colOff>
      <xdr:row>0</xdr:row>
      <xdr:rowOff>1208028</xdr:rowOff>
    </xdr:from>
    <xdr:to>
      <xdr:col>2</xdr:col>
      <xdr:colOff>169221</xdr:colOff>
      <xdr:row>1</xdr:row>
      <xdr:rowOff>12795</xdr:rowOff>
    </xdr:to>
    <xdr:cxnSp macro="">
      <xdr:nvCxnSpPr>
        <xdr:cNvPr id="46" name="Straight Connector 103">
          <a:extLst>
            <a:ext uri="{FF2B5EF4-FFF2-40B4-BE49-F238E27FC236}">
              <a16:creationId xmlns:a16="http://schemas.microsoft.com/office/drawing/2014/main" id="{FCB4967B-3CFF-4D1B-897F-1B25FF43DAB9}"/>
            </a:ext>
          </a:extLst>
        </xdr:cNvPr>
        <xdr:cNvCxnSpPr>
          <a:cxnSpLocks noChangeShapeType="1"/>
        </xdr:cNvCxnSpPr>
      </xdr:nvCxnSpPr>
      <xdr:spPr bwMode="auto">
        <a:xfrm>
          <a:off x="1768859" y="1208028"/>
          <a:ext cx="562" cy="585942"/>
        </a:xfrm>
        <a:prstGeom prst="line">
          <a:avLst/>
        </a:prstGeom>
        <a:noFill/>
        <a:ln w="6350" cap="sq" cmpd="sng">
          <a:solidFill>
            <a:srgbClr val="000000"/>
          </a:solidFill>
          <a:bevel/>
          <a:headEnd/>
          <a:tailEnd/>
        </a:ln>
      </xdr:spPr>
    </xdr:cxnSp>
    <xdr:clientData/>
  </xdr:twoCellAnchor>
  <xdr:twoCellAnchor>
    <xdr:from>
      <xdr:col>1</xdr:col>
      <xdr:colOff>675735</xdr:colOff>
      <xdr:row>0</xdr:row>
      <xdr:rowOff>1556349</xdr:rowOff>
    </xdr:from>
    <xdr:to>
      <xdr:col>2</xdr:col>
      <xdr:colOff>92647</xdr:colOff>
      <xdr:row>0</xdr:row>
      <xdr:rowOff>1723868</xdr:rowOff>
    </xdr:to>
    <xdr:sp macro="" textlink="">
      <xdr:nvSpPr>
        <xdr:cNvPr id="48" name="Scope-1">
          <a:extLst>
            <a:ext uri="{FF2B5EF4-FFF2-40B4-BE49-F238E27FC236}">
              <a16:creationId xmlns:a16="http://schemas.microsoft.com/office/drawing/2014/main" id="{CFADF090-F94F-43A0-8ED6-D05F08A66442}"/>
            </a:ext>
          </a:extLst>
        </xdr:cNvPr>
        <xdr:cNvSpPr txBox="1">
          <a:spLocks noChangeArrowheads="1"/>
        </xdr:cNvSpPr>
      </xdr:nvSpPr>
      <xdr:spPr bwMode="auto">
        <a:xfrm flipV="1">
          <a:off x="1390110" y="1556349"/>
          <a:ext cx="302737" cy="167519"/>
        </a:xfrm>
        <a:prstGeom prst="rect">
          <a:avLst/>
        </a:prstGeom>
        <a:noFill/>
        <a:ln w="6350" cmpd="sng">
          <a:noFill/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n-US" sz="800">
              <a:latin typeface="Garamond" panose="02020404030301010803" pitchFamily="18" charset="0"/>
              <a:ea typeface="+mn-ea"/>
              <a:cs typeface="Arial" pitchFamily="34" charset="0"/>
            </a:rPr>
            <a:t>VD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7326</xdr:colOff>
      <xdr:row>1</xdr:row>
      <xdr:rowOff>32931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0" y="0"/>
          <a:ext cx="5676343" cy="1793414"/>
          <a:chOff x="0" y="0"/>
          <a:chExt cx="6310134" cy="1836841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0" y="0"/>
            <a:ext cx="6310134" cy="1836841"/>
            <a:chOff x="0" y="0"/>
            <a:chExt cx="6310134" cy="1836841"/>
          </a:xfrm>
        </xdr:grpSpPr>
        <xdr:grpSp>
          <xdr:nvGrpSpPr>
            <xdr:cNvPr id="10" name="HeaderObj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GrpSpPr>
              <a:grpSpLocks noChangeAspect="1"/>
            </xdr:cNvGrpSpPr>
          </xdr:nvGrpSpPr>
          <xdr:grpSpPr>
            <a:xfrm>
              <a:off x="0" y="0"/>
              <a:ext cx="6310134" cy="1825494"/>
              <a:chOff x="1356243" y="402116"/>
              <a:chExt cx="5878170" cy="1835617"/>
            </a:xfrm>
          </xdr:grpSpPr>
          <xdr:sp macro="" textlink="">
            <xdr:nvSpPr>
              <xdr:cNvPr id="16" name="Rectangle 97">
                <a:extLst>
                  <a:ext uri="{FF2B5EF4-FFF2-40B4-BE49-F238E27FC236}">
                    <a16:creationId xmlns:a16="http://schemas.microsoft.com/office/drawing/2014/main" id="{00000000-0008-0000-0100-000010000000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1361795" y="447261"/>
                <a:ext cx="5865121" cy="1790472"/>
              </a:xfrm>
              <a:prstGeom prst="rect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17" name="DocTitle">
                <a:extLst>
                  <a:ext uri="{FF2B5EF4-FFF2-40B4-BE49-F238E27FC236}">
                    <a16:creationId xmlns:a16="http://schemas.microsoft.com/office/drawing/2014/main" id="{00000000-0008-0000-0100-000011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2437845" y="1287516"/>
                <a:ext cx="3891047" cy="32616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22860" rIns="27432" bIns="0" anchor="ctr" upright="1"/>
              <a:lstStyle/>
              <a:p>
                <a:pPr algn="ctr" rtl="0" eaLnBrk="1" fontAlgn="auto" latinLnBrk="0" hangingPunct="1"/>
                <a:r>
                  <a:rPr lang="en-US" sz="1100" b="1">
                    <a:effectLst/>
                    <a:latin typeface="+mn-lt"/>
                    <a:ea typeface="+mn-ea"/>
                    <a:cs typeface="+mn-cs"/>
                  </a:rPr>
                  <a:t>Vendor Print Index and Schedule</a:t>
                </a:r>
                <a:endParaRPr lang="en-US" sz="800">
                  <a:effectLst/>
                </a:endParaRPr>
              </a:p>
            </xdr:txBody>
          </xdr:sp>
          <xdr:sp macro="" textlink="">
            <xdr:nvSpPr>
              <xdr:cNvPr id="18" name="WK">
                <a:extLst>
                  <a:ext uri="{FF2B5EF4-FFF2-40B4-BE49-F238E27FC236}">
                    <a16:creationId xmlns:a16="http://schemas.microsoft.com/office/drawing/2014/main" id="{00000000-0008-0000-0100-000012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3070233" y="563884"/>
                <a:ext cx="2301593" cy="505609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0" tIns="27432" rIns="27432" bIns="0" anchor="ctr" upright="1"/>
              <a:lstStyle/>
              <a:p>
                <a:pPr rtl="1"/>
                <a:r>
                  <a:rPr lang="en-US" sz="1100" b="1">
                    <a:effectLst/>
                    <a:latin typeface="+mn-lt"/>
                    <a:ea typeface="+mn-ea"/>
                    <a:cs typeface="+mn-cs"/>
                  </a:rPr>
                  <a:t>Development Plan of 28 Reservoirs</a:t>
                </a:r>
                <a:endParaRPr lang="en-US" sz="1200" b="0">
                  <a:effectLst/>
                  <a:latin typeface="+mn-lt"/>
                  <a:ea typeface="+mn-ea"/>
                  <a:cs typeface="+mn-cs"/>
                </a:endParaRPr>
              </a:p>
              <a:p>
                <a:pPr rtl="1"/>
                <a:r>
                  <a:rPr lang="en-US" sz="1100" b="1">
                    <a:effectLst/>
                    <a:latin typeface="+mn-lt"/>
                    <a:ea typeface="+mn-ea"/>
                    <a:cs typeface="+mn-cs"/>
                  </a:rPr>
                  <a:t>/ BIBI HAKIMEH Oilfield (EPC)     </a:t>
                </a:r>
                <a:endParaRPr lang="en-US" sz="1200">
                  <a:effectLst/>
                </a:endParaRPr>
              </a:p>
            </xdr:txBody>
          </xdr:sp>
          <xdr:sp macro="" textlink="">
            <xdr:nvSpPr>
              <xdr:cNvPr id="19" name="Line 104">
                <a:extLst>
                  <a:ext uri="{FF2B5EF4-FFF2-40B4-BE49-F238E27FC236}">
                    <a16:creationId xmlns:a16="http://schemas.microsoft.com/office/drawing/2014/main" id="{00000000-0008-0000-0100-000013000000}"/>
                  </a:ext>
                </a:extLst>
              </xdr:cNvPr>
              <xdr:cNvSpPr>
                <a:spLocks noChangeAspect="1" noChangeShapeType="1"/>
              </xdr:cNvSpPr>
            </xdr:nvSpPr>
            <xdr:spPr bwMode="auto">
              <a:xfrm>
                <a:off x="2335807" y="1312258"/>
                <a:ext cx="3881246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20" name="DocType">
                <a:extLst>
                  <a:ext uri="{FF2B5EF4-FFF2-40B4-BE49-F238E27FC236}">
                    <a16:creationId xmlns:a16="http://schemas.microsoft.com/office/drawing/2014/main" id="{00000000-0008-0000-0100-000014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5132582" y="1647873"/>
                <a:ext cx="420326" cy="26517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Type </a:t>
                </a:r>
              </a:p>
            </xdr:txBody>
          </xdr:sp>
          <xdr:sp macro="" textlink="">
            <xdr:nvSpPr>
              <xdr:cNvPr id="21" name="Line 104">
                <a:extLst>
                  <a:ext uri="{FF2B5EF4-FFF2-40B4-BE49-F238E27FC236}">
                    <a16:creationId xmlns:a16="http://schemas.microsoft.com/office/drawing/2014/main" id="{00000000-0008-0000-0100-000015000000}"/>
                  </a:ext>
                </a:extLst>
              </xdr:cNvPr>
              <xdr:cNvSpPr>
                <a:spLocks noChangeAspect="1" noChangeShapeType="1"/>
              </xdr:cNvSpPr>
            </xdr:nvSpPr>
            <xdr:spPr bwMode="auto">
              <a:xfrm>
                <a:off x="1364000" y="1641074"/>
                <a:ext cx="5862048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22" name="Prj">
                <a:extLst>
                  <a:ext uri="{FF2B5EF4-FFF2-40B4-BE49-F238E27FC236}">
                    <a16:creationId xmlns:a16="http://schemas.microsoft.com/office/drawing/2014/main" id="{00000000-0008-0000-0100-000016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2932376" y="1679981"/>
                <a:ext cx="445885" cy="26275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Project</a:t>
                </a:r>
                <a:r>
                  <a:rPr lang="fa-IR" sz="800" b="1" baseline="0">
                    <a:latin typeface="Arial" pitchFamily="34" charset="0"/>
                    <a:ea typeface="+mn-ea"/>
                    <a:cs typeface="Arial" pitchFamily="34" charset="0"/>
                  </a:rPr>
                  <a:t> </a:t>
                </a:r>
                <a:r>
                  <a:rPr lang="en-US" sz="800" b="1" baseline="0">
                    <a:latin typeface="Arial" pitchFamily="34" charset="0"/>
                    <a:ea typeface="+mn-ea"/>
                    <a:cs typeface="Arial" pitchFamily="34" charset="0"/>
                  </a:rPr>
                  <a:t> </a:t>
                </a:r>
                <a:endParaRPr lang="en-US" sz="800">
                  <a:latin typeface="Garamond" panose="02020404030301010803" pitchFamily="18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29" name="Seq">
                <a:extLst>
                  <a:ext uri="{FF2B5EF4-FFF2-40B4-BE49-F238E27FC236}">
                    <a16:creationId xmlns:a16="http://schemas.microsoft.com/office/drawing/2014/main" id="{00000000-0008-0000-0100-00001D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 flipV="1">
                <a:off x="5433606" y="1651806"/>
                <a:ext cx="536943" cy="378726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algn="ctr" rtl="0"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Sequence N</a:t>
                </a:r>
                <a:r>
                  <a:rPr lang="en-US" sz="800" b="1">
                    <a:effectLst/>
                    <a:latin typeface="+mn-lt"/>
                    <a:ea typeface="+mn-ea"/>
                    <a:cs typeface="+mn-cs"/>
                  </a:rPr>
                  <a:t>o.</a:t>
                </a:r>
                <a:endParaRPr lang="en-US" sz="600" b="1" i="0" u="none" strike="noStrike" baseline="0">
                  <a:solidFill>
                    <a:srgbClr val="000000"/>
                  </a:solidFill>
                  <a:latin typeface="Arial" pitchFamily="34" charset="0"/>
                  <a:cs typeface="Arial" pitchFamily="34" charset="0"/>
                </a:endParaRPr>
              </a:p>
            </xdr:txBody>
          </xdr:sp>
          <xdr:sp macro="" textlink="">
            <xdr:nvSpPr>
              <xdr:cNvPr id="30" name="Rev">
                <a:extLst>
                  <a:ext uri="{FF2B5EF4-FFF2-40B4-BE49-F238E27FC236}">
                    <a16:creationId xmlns:a16="http://schemas.microsoft.com/office/drawing/2014/main" id="{00000000-0008-0000-0100-00001E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 flipV="1">
                <a:off x="5861012" y="1604672"/>
                <a:ext cx="436457" cy="38813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algn="ctr"/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Rev .</a:t>
                </a:r>
              </a:p>
            </xdr:txBody>
          </xdr:sp>
          <xdr:sp macro="" textlink="">
            <xdr:nvSpPr>
              <xdr:cNvPr id="31" name="DocPages">
                <a:extLst>
                  <a:ext uri="{FF2B5EF4-FFF2-40B4-BE49-F238E27FC236}">
                    <a16:creationId xmlns:a16="http://schemas.microsoft.com/office/drawing/2014/main" id="{00000000-0008-0000-0100-00001F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6207232" y="1848889"/>
                <a:ext cx="1027181" cy="264744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/>
              <a:lstStyle/>
              <a:p>
                <a:pPr marL="0" marR="0" lvl="0" indent="0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Page No. :  2 of </a:t>
                </a:r>
                <a:r>
                  <a:rPr lang="en-US" sz="800" b="1">
                    <a:solidFill>
                      <a:sysClr val="windowText" lastClr="000000"/>
                    </a:solidFill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3</a:t>
                </a:r>
                <a:endParaRPr lang="en-US" sz="800" b="1">
                  <a:solidFill>
                    <a:sysClr val="windowText" lastClr="000000"/>
                  </a:solidFill>
                  <a:effectLst/>
                  <a:latin typeface="Garamond" panose="02020404030301010803" pitchFamily="18" charset="0"/>
                </a:endParaRPr>
              </a:p>
              <a:p>
                <a:endParaRPr lang="en-US" sz="800">
                  <a:latin typeface="Arial" pitchFamily="34" charset="0"/>
                  <a:cs typeface="Arial" pitchFamily="34" charset="0"/>
                </a:endParaRPr>
              </a:p>
            </xdr:txBody>
          </xdr:sp>
          <xdr:sp macro="" textlink="">
            <xdr:nvSpPr>
              <xdr:cNvPr id="32" name="Rectangle 100">
                <a:extLst>
                  <a:ext uri="{FF2B5EF4-FFF2-40B4-BE49-F238E27FC236}">
                    <a16:creationId xmlns:a16="http://schemas.microsoft.com/office/drawing/2014/main" id="{00000000-0008-0000-0100-000020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2329006" y="438757"/>
                <a:ext cx="3889154" cy="1794806"/>
              </a:xfrm>
              <a:prstGeom prst="rect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sp>
          <xdr:sp macro="" textlink="">
            <xdr:nvSpPr>
              <xdr:cNvPr id="33" name="Scope">
                <a:extLst>
                  <a:ext uri="{FF2B5EF4-FFF2-40B4-BE49-F238E27FC236}">
                    <a16:creationId xmlns:a16="http://schemas.microsoft.com/office/drawing/2014/main" id="{00000000-0008-0000-0100-000021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3327216" y="1667408"/>
                <a:ext cx="431753" cy="265176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Arial" panose="020B0604020202020204" pitchFamily="34" charset="0"/>
                  </a:rPr>
                  <a:t>Work Package</a:t>
                </a:r>
                <a:endParaRPr lang="en-US" sz="800" b="1">
                  <a:latin typeface="Garamond" panose="02020404030301010803" pitchFamily="18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34" name="Dic">
                <a:extLst>
                  <a:ext uri="{FF2B5EF4-FFF2-40B4-BE49-F238E27FC236}">
                    <a16:creationId xmlns:a16="http://schemas.microsoft.com/office/drawing/2014/main" id="{00000000-0008-0000-0100-000022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4668318" y="1658287"/>
                <a:ext cx="538488" cy="265176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800" b="1">
                    <a:latin typeface="Garamond" panose="02020404030301010803" pitchFamily="18" charset="0"/>
                    <a:ea typeface="+mn-ea"/>
                    <a:cs typeface="Arial" pitchFamily="34" charset="0"/>
                  </a:rPr>
                  <a:t>Discipline </a:t>
                </a:r>
              </a:p>
            </xdr:txBody>
          </xdr:sp>
          <xdr:cxnSp macro="">
            <xdr:nvCxnSpPr>
              <xdr:cNvPr id="35" name="Straight Connector 103">
                <a:extLst>
                  <a:ext uri="{FF2B5EF4-FFF2-40B4-BE49-F238E27FC236}">
                    <a16:creationId xmlns:a16="http://schemas.microsoft.com/office/drawing/2014/main" id="{00000000-0008-0000-0100-000023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3059183" y="1938205"/>
                <a:ext cx="594381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36" name="Straight Connector 104">
                <a:extLst>
                  <a:ext uri="{FF2B5EF4-FFF2-40B4-BE49-F238E27FC236}">
                    <a16:creationId xmlns:a16="http://schemas.microsoft.com/office/drawing/2014/main" id="{00000000-0008-0000-0100-000024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4403178" y="1934994"/>
                <a:ext cx="587814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37" name="Straight Connector 106">
                <a:extLst>
                  <a:ext uri="{FF2B5EF4-FFF2-40B4-BE49-F238E27FC236}">
                    <a16:creationId xmlns:a16="http://schemas.microsoft.com/office/drawing/2014/main" id="{00000000-0008-0000-0100-000025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5208683" y="1940769"/>
                <a:ext cx="58781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38" name="Straight Connector 107">
                <a:extLst>
                  <a:ext uri="{FF2B5EF4-FFF2-40B4-BE49-F238E27FC236}">
                    <a16:creationId xmlns:a16="http://schemas.microsoft.com/office/drawing/2014/main" id="{00000000-0008-0000-0100-000026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5659501" y="1936306"/>
                <a:ext cx="58781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39" name="Straight Connector 106">
                <a:extLst>
                  <a:ext uri="{FF2B5EF4-FFF2-40B4-BE49-F238E27FC236}">
                    <a16:creationId xmlns:a16="http://schemas.microsoft.com/office/drawing/2014/main" id="{00000000-0008-0000-0100-00002700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4928832" y="1934851"/>
                <a:ext cx="587813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sp macro="" textlink="">
            <xdr:nvSpPr>
              <xdr:cNvPr id="40" name="Line 104">
                <a:extLst>
                  <a:ext uri="{FF2B5EF4-FFF2-40B4-BE49-F238E27FC236}">
                    <a16:creationId xmlns:a16="http://schemas.microsoft.com/office/drawing/2014/main" id="{00000000-0008-0000-0100-000028000000}"/>
                  </a:ext>
                </a:extLst>
              </xdr:cNvPr>
              <xdr:cNvSpPr>
                <a:spLocks noChangeAspect="1" noChangeShapeType="1"/>
              </xdr:cNvSpPr>
            </xdr:nvSpPr>
            <xdr:spPr bwMode="auto">
              <a:xfrm>
                <a:off x="2335807" y="1965025"/>
                <a:ext cx="3883117" cy="0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  <xdr:txBody>
              <a:bodyPr/>
              <a:lstStyle/>
              <a:p>
                <a:endParaRPr lang="en-US"/>
              </a:p>
            </xdr:txBody>
          </xdr:sp>
          <xdr:sp macro="" textlink="">
            <xdr:nvSpPr>
              <xdr:cNvPr id="41" name="DN">
                <a:extLst>
                  <a:ext uri="{FF2B5EF4-FFF2-40B4-BE49-F238E27FC236}">
                    <a16:creationId xmlns:a16="http://schemas.microsoft.com/office/drawing/2014/main" id="{00000000-0008-0000-0100-000029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1356243" y="1601687"/>
                <a:ext cx="852792" cy="262758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ctr" rtl="0">
                  <a:defRPr sz="1000"/>
                </a:pPr>
                <a:r>
                  <a:rPr lang="en-US" sz="9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Project</a:t>
                </a:r>
                <a:r>
                  <a:rPr lang="en-US" sz="900">
                    <a:effectLst/>
                    <a:latin typeface="Garamond" panose="02020404030301010803" pitchFamily="18" charset="0"/>
                    <a:ea typeface="+mn-ea"/>
                    <a:cs typeface="Arial" panose="020B0604020202020204" pitchFamily="34" charset="0"/>
                  </a:rPr>
                  <a:t> </a:t>
                </a:r>
                <a:r>
                  <a:rPr lang="en-US" sz="9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No.:</a:t>
                </a:r>
              </a:p>
            </xdr:txBody>
          </xdr:sp>
          <xdr:sp macro="" textlink="">
            <xdr:nvSpPr>
              <xdr:cNvPr id="42" name="CN">
                <a:extLst>
                  <a:ext uri="{FF2B5EF4-FFF2-40B4-BE49-F238E27FC236}">
                    <a16:creationId xmlns:a16="http://schemas.microsoft.com/office/drawing/2014/main" id="{00000000-0008-0000-0100-00002A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1356243" y="402116"/>
                <a:ext cx="1007268" cy="224082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indent="0" algn="l" rtl="0"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CLIENT:</a:t>
                </a:r>
                <a:endParaRPr lang="en-US" sz="800" b="1">
                  <a:latin typeface="Garamond" panose="02020404030301010803" pitchFamily="18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43" name="CN">
                <a:extLst>
                  <a:ext uri="{FF2B5EF4-FFF2-40B4-BE49-F238E27FC236}">
                    <a16:creationId xmlns:a16="http://schemas.microsoft.com/office/drawing/2014/main" id="{00000000-0008-0000-0100-00002B000000}"/>
                  </a:ext>
                </a:extLst>
              </xdr:cNvPr>
              <xdr:cNvSpPr txBox="1">
                <a:spLocks noChangeAspect="1" noChangeArrowheads="1"/>
              </xdr:cNvSpPr>
            </xdr:nvSpPr>
            <xdr:spPr bwMode="auto">
              <a:xfrm>
                <a:off x="6213782" y="448464"/>
                <a:ext cx="965136" cy="209461"/>
              </a:xfrm>
              <a:prstGeom prst="rect">
                <a:avLst/>
              </a:prstGeom>
              <a:noFill/>
              <a:ln w="6350" cmpd="sng">
                <a:noFill/>
                <a:miter lim="800000"/>
                <a:headEnd/>
                <a:tailEnd/>
              </a:ln>
            </xdr:spPr>
            <xdr:txBody>
              <a:bodyPr vertOverflow="clip" wrap="square" lIns="27432" tIns="18288" rIns="0" bIns="0" anchor="ctr" upright="1"/>
              <a:lstStyle/>
              <a:p>
                <a:pPr marL="0" marR="0" lvl="0" indent="0" algn="l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lang="en-US" sz="800" b="1">
                    <a:effectLst/>
                    <a:latin typeface="Garamond" panose="02020404030301010803" pitchFamily="18" charset="0"/>
                    <a:ea typeface="+mn-ea"/>
                    <a:cs typeface="+mn-cs"/>
                  </a:rPr>
                  <a:t>CONTRACTOR</a:t>
                </a:r>
                <a:r>
                  <a:rPr lang="en-US" sz="800" b="1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:</a:t>
                </a:r>
              </a:p>
              <a:p>
                <a:pPr marL="0" indent="0" algn="l" rtl="0">
                  <a:defRPr sz="1000"/>
                </a:pPr>
                <a:endParaRPr lang="en-US" sz="600" b="0">
                  <a:latin typeface="Arial" pitchFamily="34" charset="0"/>
                  <a:ea typeface="+mn-ea"/>
                  <a:cs typeface="Arial" pitchFamily="34" charset="0"/>
                </a:endParaRPr>
              </a:p>
            </xdr:txBody>
          </xdr:sp>
          <xdr:sp macro="" textlink="">
            <xdr:nvSpPr>
              <xdr:cNvPr id="44" name="Rectangle 3">
                <a:extLst>
                  <a:ext uri="{FF2B5EF4-FFF2-40B4-BE49-F238E27FC236}">
                    <a16:creationId xmlns:a16="http://schemas.microsoft.com/office/drawing/2014/main" id="{00000000-0008-0000-0100-00002C000000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6295873" y="1201943"/>
                <a:ext cx="8080" cy="122842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0" tIns="0" rIns="0" bIns="0" anchor="t" upright="1"/>
              <a:lstStyle/>
              <a:p>
                <a:pPr algn="l" rtl="0">
                  <a:defRPr sz="1000"/>
                </a:pPr>
                <a:r>
                  <a:rPr lang="en-US" sz="300" b="0" i="0" u="none" strike="noStrike" baseline="0">
                    <a:solidFill>
                      <a:srgbClr val="000000"/>
                    </a:solidFill>
                    <a:latin typeface="Calibri"/>
                  </a:rPr>
                  <a:t> </a:t>
                </a:r>
                <a:endPara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  <a:p>
                <a:pPr algn="l" rtl="0">
                  <a:defRPr sz="1000"/>
                </a:pPr>
                <a:endPara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</xdr:txBody>
          </xdr:sp>
        </xdr:grpSp>
        <xdr:pic>
          <xdr:nvPicPr>
            <xdr:cNvPr id="11" name="image1.jpeg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240043" y="263537"/>
              <a:ext cx="685800" cy="524995"/>
            </a:xfrm>
            <a:prstGeom prst="rect">
              <a:avLst/>
            </a:prstGeom>
          </xdr:spPr>
        </xdr:pic>
        <xdr:sp macro="" textlink="">
          <xdr:nvSpPr>
            <xdr:cNvPr id="12" name="DocPages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289428" y="874922"/>
              <a:ext cx="655320" cy="238125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000" b="1">
                  <a:effectLst/>
                  <a:latin typeface="+mn-lt"/>
                  <a:ea typeface="+mn-ea"/>
                  <a:cs typeface="+mn-cs"/>
                </a:rPr>
                <a:t>NISOC</a:t>
              </a:r>
              <a:endParaRPr lang="en-US" sz="1000" b="1">
                <a:effectLst/>
              </a:endParaRPr>
            </a:p>
            <a:p>
              <a:endParaRPr lang="en-US" sz="800"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3" name="DN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>
              <a:spLocks noChangeAspect="1" noChangeArrowheads="1"/>
            </xdr:cNvSpPr>
          </xdr:nvSpPr>
          <xdr:spPr bwMode="auto">
            <a:xfrm>
              <a:off x="0" y="1457325"/>
              <a:ext cx="1142908" cy="260891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marL="0" indent="0" algn="ctr" rtl="0">
                <a:defRPr sz="1000"/>
              </a:pPr>
              <a:r>
                <a:rPr lang="en-US" sz="900">
                  <a:effectLst/>
                  <a:latin typeface="Garamond" panose="02020404030301010803" pitchFamily="18" charset="0"/>
                  <a:ea typeface="+mn-ea"/>
                  <a:cs typeface="+mn-cs"/>
                </a:rPr>
                <a:t>51-53-971022</a:t>
              </a:r>
            </a:p>
            <a:p>
              <a:pPr marL="0" indent="0" algn="ctr" rtl="0">
                <a:defRPr sz="1000"/>
              </a:pPr>
              <a:endParaRPr lang="en-US" sz="900" b="1">
                <a:effectLst/>
                <a:latin typeface="Garamond" panose="02020404030301010803" pitchFamily="18" charset="0"/>
                <a:ea typeface="+mn-ea"/>
                <a:cs typeface="+mn-cs"/>
              </a:endParaRPr>
            </a:p>
          </xdr:txBody>
        </xdr:sp>
        <xdr:cxnSp macro="">
          <xdr:nvCxnSpPr>
            <xdr:cNvPr id="14" name="Straight Connector 106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CxnSpPr>
              <a:cxnSpLocks noChangeShapeType="1"/>
            </xdr:cNvCxnSpPr>
          </xdr:nvCxnSpPr>
          <xdr:spPr bwMode="auto">
            <a:xfrm flipV="1">
              <a:off x="2568312" y="1226151"/>
              <a:ext cx="0" cy="603507"/>
            </a:xfrm>
            <a:prstGeom prst="line">
              <a:avLst/>
            </a:prstGeom>
            <a:noFill/>
            <a:ln w="6350" cap="sq" cmpd="sng">
              <a:solidFill>
                <a:srgbClr val="000000"/>
              </a:solidFill>
              <a:bevel/>
              <a:headEnd/>
              <a:tailEnd/>
            </a:ln>
          </xdr:spPr>
        </xdr:cxnSp>
        <xdr:cxnSp macro="">
          <xdr:nvCxnSpPr>
            <xdr:cNvPr id="15" name="Straight Connector 106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CxnSpPr>
              <a:cxnSpLocks noChangeShapeType="1"/>
            </xdr:cNvCxnSpPr>
          </xdr:nvCxnSpPr>
          <xdr:spPr bwMode="auto">
            <a:xfrm flipV="1">
              <a:off x="3199511" y="1233334"/>
              <a:ext cx="0" cy="603507"/>
            </a:xfrm>
            <a:prstGeom prst="line">
              <a:avLst/>
            </a:prstGeom>
            <a:noFill/>
            <a:ln w="6350" cap="sq" cmpd="sng">
              <a:solidFill>
                <a:srgbClr val="000000"/>
              </a:solidFill>
              <a:bevel/>
              <a:headEnd/>
              <a:tailEnd/>
            </a:ln>
          </xdr:spPr>
        </xdr:cxnSp>
      </xdr:grp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pSpPr/>
        </xdr:nvGrpSpPr>
        <xdr:grpSpPr>
          <a:xfrm>
            <a:off x="2539580" y="1240596"/>
            <a:ext cx="1056072" cy="294654"/>
            <a:chOff x="2539580" y="1240596"/>
            <a:chExt cx="1056072" cy="294654"/>
          </a:xfrm>
        </xdr:grpSpPr>
        <xdr:sp macro="" textlink="">
          <xdr:nvSpPr>
            <xdr:cNvPr id="5" name="Scope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39580" y="1241982"/>
              <a:ext cx="665686" cy="293268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700" b="1">
                  <a:effectLst/>
                  <a:latin typeface="+mn-lt"/>
                  <a:ea typeface="+mn-ea"/>
                  <a:cs typeface="+mn-cs"/>
                </a:rPr>
                <a:t>Conteacror</a:t>
              </a:r>
              <a:endParaRPr lang="en-US" sz="700">
                <a:effectLst/>
              </a:endParaRPr>
            </a:p>
            <a:p>
              <a:pPr algn="ctr" rtl="0"/>
              <a:endParaRPr lang="en-US" sz="600">
                <a:effectLst/>
                <a:latin typeface="Garamond" panose="02020404030301010803" pitchFamily="18" charset="0"/>
              </a:endParaRPr>
            </a:p>
          </xdr:txBody>
        </xdr:sp>
        <xdr:sp macro="" textlink="">
          <xdr:nvSpPr>
            <xdr:cNvPr id="6" name="Scope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85211" y="1240596"/>
              <a:ext cx="410441" cy="263042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rtl="0"/>
              <a:r>
                <a:rPr lang="en-US" sz="800" b="1">
                  <a:effectLst/>
                  <a:latin typeface="Garamond" panose="02020404030301010803" pitchFamily="18" charset="0"/>
                  <a:ea typeface="+mn-ea"/>
                  <a:cs typeface="Arial" panose="020B0604020202020204" pitchFamily="34" charset="0"/>
                </a:rPr>
                <a:t>Facility</a:t>
              </a:r>
              <a:r>
                <a:rPr lang="en-US" sz="1100" b="1">
                  <a:effectLst/>
                  <a:latin typeface="+mn-lt"/>
                  <a:ea typeface="+mn-ea"/>
                  <a:cs typeface="+mn-cs"/>
                </a:rPr>
                <a:t> </a:t>
              </a:r>
            </a:p>
          </xdr:txBody>
        </xdr:sp>
      </xdr:grpSp>
    </xdr:grpSp>
    <xdr:clientData/>
  </xdr:twoCellAnchor>
  <xdr:twoCellAnchor>
    <xdr:from>
      <xdr:col>4</xdr:col>
      <xdr:colOff>163840</xdr:colOff>
      <xdr:row>0</xdr:row>
      <xdr:rowOff>1204997</xdr:rowOff>
    </xdr:from>
    <xdr:to>
      <xdr:col>7</xdr:col>
      <xdr:colOff>12358</xdr:colOff>
      <xdr:row>0</xdr:row>
      <xdr:rowOff>1496909</xdr:rowOff>
    </xdr:to>
    <xdr:sp macro="" textlink="">
      <xdr:nvSpPr>
        <xdr:cNvPr id="99" name="Prj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991530" y="1204997"/>
          <a:ext cx="551397" cy="291912"/>
        </a:xfrm>
        <a:prstGeom prst="rect">
          <a:avLst/>
        </a:prstGeom>
        <a:noFill/>
        <a:ln w="6350" cmpd="sng">
          <a:noFill/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indent="0" algn="ctr" rtl="0">
            <a:defRPr sz="1000"/>
          </a:pPr>
          <a:r>
            <a:rPr lang="en-US" sz="800" b="1">
              <a:latin typeface="Garamond" panose="02020404030301010803" pitchFamily="18" charset="0"/>
              <a:ea typeface="+mn-ea"/>
              <a:cs typeface="Arial" pitchFamily="34" charset="0"/>
            </a:rPr>
            <a:t>Vendor</a:t>
          </a:r>
          <a:r>
            <a:rPr lang="en-US" sz="800">
              <a:effectLst/>
              <a:latin typeface="+mn-lt"/>
              <a:ea typeface="+mn-ea"/>
              <a:cs typeface="+mn-cs"/>
            </a:rPr>
            <a:t> </a:t>
          </a:r>
          <a:endParaRPr lang="en-US" sz="800" b="1">
            <a:latin typeface="Garamond" panose="02020404030301010803" pitchFamily="18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6</xdr:col>
      <xdr:colOff>230027</xdr:colOff>
      <xdr:row>0</xdr:row>
      <xdr:rowOff>1203842</xdr:rowOff>
    </xdr:from>
    <xdr:to>
      <xdr:col>6</xdr:col>
      <xdr:colOff>233112</xdr:colOff>
      <xdr:row>1</xdr:row>
      <xdr:rowOff>29992</xdr:rowOff>
    </xdr:to>
    <xdr:cxnSp macro="">
      <xdr:nvCxnSpPr>
        <xdr:cNvPr id="100" name="Straight Connector 103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CxnSpPr>
          <a:cxnSpLocks noChangeShapeType="1"/>
        </xdr:cNvCxnSpPr>
      </xdr:nvCxnSpPr>
      <xdr:spPr bwMode="auto">
        <a:xfrm flipH="1">
          <a:off x="1524561" y="1203842"/>
          <a:ext cx="3085" cy="588275"/>
        </a:xfrm>
        <a:prstGeom prst="line">
          <a:avLst/>
        </a:prstGeom>
        <a:noFill/>
        <a:ln w="6350" cap="sq" cmpd="sng">
          <a:solidFill>
            <a:srgbClr val="000000"/>
          </a:solidFill>
          <a:bevel/>
          <a:headEnd/>
          <a:tailEnd/>
        </a:ln>
      </xdr:spPr>
    </xdr:cxnSp>
    <xdr:clientData/>
  </xdr:twoCellAnchor>
  <xdr:twoCellAnchor editAs="oneCell">
    <xdr:from>
      <xdr:col>20</xdr:col>
      <xdr:colOff>190500</xdr:colOff>
      <xdr:row>0</xdr:row>
      <xdr:rowOff>832049</xdr:rowOff>
    </xdr:from>
    <xdr:to>
      <xdr:col>22</xdr:col>
      <xdr:colOff>189436</xdr:colOff>
      <xdr:row>0</xdr:row>
      <xdr:rowOff>1107834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202DC2E-53C2-4861-A467-8EEB73975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3379" y="832049"/>
          <a:ext cx="465333" cy="275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33703</xdr:colOff>
      <xdr:row>0</xdr:row>
      <xdr:rowOff>825479</xdr:rowOff>
    </xdr:from>
    <xdr:to>
      <xdr:col>24</xdr:col>
      <xdr:colOff>197070</xdr:colOff>
      <xdr:row>0</xdr:row>
      <xdr:rowOff>1123293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1651BA32-5F55-4AEA-BDDC-D9129097A54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2893" y="825479"/>
          <a:ext cx="393280" cy="29781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5361</xdr:colOff>
      <xdr:row>0</xdr:row>
      <xdr:rowOff>35577</xdr:rowOff>
    </xdr:from>
    <xdr:to>
      <xdr:col>25</xdr:col>
      <xdr:colOff>86</xdr:colOff>
      <xdr:row>1</xdr:row>
      <xdr:rowOff>32930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3193D361-25E6-4B6D-A8B7-677A2DA7584E}"/>
            </a:ext>
          </a:extLst>
        </xdr:cNvPr>
        <xdr:cNvGrpSpPr/>
      </xdr:nvGrpSpPr>
      <xdr:grpSpPr>
        <a:xfrm>
          <a:off x="5361" y="35577"/>
          <a:ext cx="5663742" cy="1757836"/>
          <a:chOff x="5960" y="36439"/>
          <a:chExt cx="6296126" cy="1800402"/>
        </a:xfrm>
      </xdr:grpSpPr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0CA0C6EC-91F4-5C6D-B971-5EAC5A409C6E}"/>
              </a:ext>
            </a:extLst>
          </xdr:cNvPr>
          <xdr:cNvGrpSpPr/>
        </xdr:nvGrpSpPr>
        <xdr:grpSpPr>
          <a:xfrm>
            <a:off x="5960" y="36439"/>
            <a:ext cx="6296126" cy="1800402"/>
            <a:chOff x="5960" y="36439"/>
            <a:chExt cx="6296126" cy="1800402"/>
          </a:xfrm>
        </xdr:grpSpPr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E9A8478E-8869-1DBC-C3C5-8F7A63D7178B}"/>
                </a:ext>
              </a:extLst>
            </xdr:cNvPr>
            <xdr:cNvGrpSpPr/>
          </xdr:nvGrpSpPr>
          <xdr:grpSpPr>
            <a:xfrm>
              <a:off x="5960" y="36439"/>
              <a:ext cx="6296126" cy="1800402"/>
              <a:chOff x="5960" y="36439"/>
              <a:chExt cx="6296126" cy="1800402"/>
            </a:xfrm>
          </xdr:grpSpPr>
          <xdr:grpSp>
            <xdr:nvGrpSpPr>
              <xdr:cNvPr id="45" name="HeaderObj">
                <a:extLst>
                  <a:ext uri="{FF2B5EF4-FFF2-40B4-BE49-F238E27FC236}">
                    <a16:creationId xmlns:a16="http://schemas.microsoft.com/office/drawing/2014/main" id="{17846C34-93BD-AAFB-02EC-242FE9129EF9}"/>
                  </a:ext>
                </a:extLst>
              </xdr:cNvPr>
              <xdr:cNvGrpSpPr>
                <a:grpSpLocks noChangeAspect="1"/>
              </xdr:cNvGrpSpPr>
            </xdr:nvGrpSpPr>
            <xdr:grpSpPr>
              <a:xfrm>
                <a:off x="5960" y="36439"/>
                <a:ext cx="6296126" cy="1789055"/>
                <a:chOff x="1361795" y="438757"/>
                <a:chExt cx="5865121" cy="1798976"/>
              </a:xfrm>
            </xdr:grpSpPr>
            <xdr:sp macro="" textlink="">
              <xdr:nvSpPr>
                <xdr:cNvPr id="56" name="Rectangle 97">
                  <a:extLst>
                    <a:ext uri="{FF2B5EF4-FFF2-40B4-BE49-F238E27FC236}">
                      <a16:creationId xmlns:a16="http://schemas.microsoft.com/office/drawing/2014/main" id="{A01F3557-34C2-7391-7BEA-E6CB28102FA7}"/>
                    </a:ext>
                  </a:extLst>
                </xdr:cNvPr>
                <xdr:cNvSpPr>
                  <a:spLocks noChangeAspect="1" noChangeArrowheads="1"/>
                </xdr:cNvSpPr>
              </xdr:nvSpPr>
              <xdr:spPr bwMode="auto">
                <a:xfrm>
                  <a:off x="1361795" y="447261"/>
                  <a:ext cx="5865121" cy="1790472"/>
                </a:xfrm>
                <a:prstGeom prst="rect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sp macro="" textlink="">
              <xdr:nvSpPr>
                <xdr:cNvPr id="59" name="Line 104">
                  <a:extLst>
                    <a:ext uri="{FF2B5EF4-FFF2-40B4-BE49-F238E27FC236}">
                      <a16:creationId xmlns:a16="http://schemas.microsoft.com/office/drawing/2014/main" id="{3BF0BADE-225F-9852-4C06-7062F646A893}"/>
                    </a:ext>
                  </a:extLst>
                </xdr:cNvPr>
                <xdr:cNvSpPr>
                  <a:spLocks noChangeAspect="1" noChangeShapeType="1"/>
                </xdr:cNvSpPr>
              </xdr:nvSpPr>
              <xdr:spPr bwMode="auto">
                <a:xfrm>
                  <a:off x="2329005" y="1291962"/>
                  <a:ext cx="3881246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sp macro="" textlink="">
              <xdr:nvSpPr>
                <xdr:cNvPr id="61" name="Line 104">
                  <a:extLst>
                    <a:ext uri="{FF2B5EF4-FFF2-40B4-BE49-F238E27FC236}">
                      <a16:creationId xmlns:a16="http://schemas.microsoft.com/office/drawing/2014/main" id="{B98D3C41-1AEF-7F88-224A-906793D83E85}"/>
                    </a:ext>
                  </a:extLst>
                </xdr:cNvPr>
                <xdr:cNvSpPr>
                  <a:spLocks noChangeAspect="1" noChangeShapeType="1"/>
                </xdr:cNvSpPr>
              </xdr:nvSpPr>
              <xdr:spPr bwMode="auto">
                <a:xfrm>
                  <a:off x="1364000" y="1641074"/>
                  <a:ext cx="5862048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sp macro="" textlink="">
              <xdr:nvSpPr>
                <xdr:cNvPr id="63" name="Prj-1">
                  <a:extLst>
                    <a:ext uri="{FF2B5EF4-FFF2-40B4-BE49-F238E27FC236}">
                      <a16:creationId xmlns:a16="http://schemas.microsoft.com/office/drawing/2014/main" id="{C29E3CBE-266B-52D3-4FCF-026F034763CE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2883319" y="2016950"/>
                  <a:ext cx="494900" cy="135983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BH</a:t>
                  </a:r>
                  <a:endParaRPr lang="en-US" sz="800" b="1" i="0" u="none" strike="noStrike" baseline="0">
                    <a:solidFill>
                      <a:srgbClr val="000000"/>
                    </a:solidFill>
                    <a:latin typeface="Garamond" panose="02020404030301010803" pitchFamily="18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64" name="Scope-1">
                  <a:extLst>
                    <a:ext uri="{FF2B5EF4-FFF2-40B4-BE49-F238E27FC236}">
                      <a16:creationId xmlns:a16="http://schemas.microsoft.com/office/drawing/2014/main" id="{C4190B0A-93C7-7FA9-C064-97476A9FF332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3399649" y="1996044"/>
                  <a:ext cx="274327" cy="170988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00</a:t>
                  </a:r>
                </a:p>
              </xdr:txBody>
            </xdr:sp>
            <xdr:sp macro="" textlink="">
              <xdr:nvSpPr>
                <xdr:cNvPr id="65" name="Dic-1">
                  <a:extLst>
                    <a:ext uri="{FF2B5EF4-FFF2-40B4-BE49-F238E27FC236}">
                      <a16:creationId xmlns:a16="http://schemas.microsoft.com/office/drawing/2014/main" id="{42393F97-774A-17F0-27B9-412DBFA6C41E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4764717" y="2003639"/>
                  <a:ext cx="430115" cy="182880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IN</a:t>
                  </a:r>
                  <a:endParaRPr lang="en-US" sz="800" b="1" i="0" u="none" strike="noStrike" baseline="0">
                    <a:solidFill>
                      <a:srgbClr val="000000"/>
                    </a:solidFill>
                    <a:latin typeface="Garamond" panose="02020404030301010803" pitchFamily="18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66" name="DocType-1">
                  <a:extLst>
                    <a:ext uri="{FF2B5EF4-FFF2-40B4-BE49-F238E27FC236}">
                      <a16:creationId xmlns:a16="http://schemas.microsoft.com/office/drawing/2014/main" id="{A40DED0D-6805-F0F7-BB6C-BFCD5F226694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5126248" y="2006864"/>
                  <a:ext cx="441044" cy="182880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marL="0" indent="0"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VL</a:t>
                  </a:r>
                </a:p>
              </xdr:txBody>
            </xdr:sp>
            <xdr:sp macro="" textlink="">
              <xdr:nvSpPr>
                <xdr:cNvPr id="67" name="Seq-1">
                  <a:extLst>
                    <a:ext uri="{FF2B5EF4-FFF2-40B4-BE49-F238E27FC236}">
                      <a16:creationId xmlns:a16="http://schemas.microsoft.com/office/drawing/2014/main" id="{32244B00-EBE1-45DE-AE94-13AA025F9DE7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5587237" y="2012943"/>
                  <a:ext cx="332648" cy="161394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 b="0" i="0" u="none" strike="noStrike" baseline="0">
                      <a:solidFill>
                        <a:srgbClr val="000000"/>
                      </a:solidFill>
                      <a:latin typeface="Garamond" panose="02020404030301010803" pitchFamily="18" charset="0"/>
                      <a:cs typeface="Arial" pitchFamily="34" charset="0"/>
                    </a:rPr>
                    <a:t>1001</a:t>
                  </a:r>
                </a:p>
              </xdr:txBody>
            </xdr:sp>
            <xdr:sp macro="" textlink="">
              <xdr:nvSpPr>
                <xdr:cNvPr id="68" name="Rev-1">
                  <a:extLst>
                    <a:ext uri="{FF2B5EF4-FFF2-40B4-BE49-F238E27FC236}">
                      <a16:creationId xmlns:a16="http://schemas.microsoft.com/office/drawing/2014/main" id="{F02B7529-135E-24CE-98B9-9D912FBC2E3F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 flipV="1">
                  <a:off x="5975161" y="2000635"/>
                  <a:ext cx="261640" cy="182880"/>
                </a:xfrm>
                <a:prstGeom prst="rect">
                  <a:avLst/>
                </a:prstGeom>
                <a:solidFill>
                  <a:schemeClr val="bg1"/>
                </a:solidFill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algn="ctr" rtl="0">
                    <a:defRPr sz="1000"/>
                  </a:pPr>
                  <a:r>
                    <a:rPr lang="en-US" sz="800">
                      <a:latin typeface="Garamond" panose="02020404030301010803" pitchFamily="18" charset="0"/>
                      <a:ea typeface="+mn-ea"/>
                      <a:cs typeface="Arial" pitchFamily="34" charset="0"/>
                    </a:rPr>
                    <a:t>00</a:t>
                  </a:r>
                  <a:endParaRPr lang="en-US" sz="800" b="1" i="0" u="none" strike="noStrike" baseline="0">
                    <a:solidFill>
                      <a:srgbClr val="000000"/>
                    </a:solidFill>
                    <a:latin typeface="Garamond" panose="02020404030301010803" pitchFamily="18" charset="0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72" name="Rectangle 100">
                  <a:extLst>
                    <a:ext uri="{FF2B5EF4-FFF2-40B4-BE49-F238E27FC236}">
                      <a16:creationId xmlns:a16="http://schemas.microsoft.com/office/drawing/2014/main" id="{AFD52A84-A9D7-DC65-E178-E2232DB3E2B2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2329006" y="438757"/>
                  <a:ext cx="3889154" cy="1794806"/>
                </a:xfrm>
                <a:prstGeom prst="rect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sp>
            <xdr:cxnSp macro="">
              <xdr:nvCxnSpPr>
                <xdr:cNvPr id="75" name="Straight Connector 103">
                  <a:extLst>
                    <a:ext uri="{FF2B5EF4-FFF2-40B4-BE49-F238E27FC236}">
                      <a16:creationId xmlns:a16="http://schemas.microsoft.com/office/drawing/2014/main" id="{6F8ECAAF-EF47-36AF-EEEA-A78BE7014D3A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3059183" y="1938205"/>
                  <a:ext cx="594381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76" name="Straight Connector 104">
                  <a:extLst>
                    <a:ext uri="{FF2B5EF4-FFF2-40B4-BE49-F238E27FC236}">
                      <a16:creationId xmlns:a16="http://schemas.microsoft.com/office/drawing/2014/main" id="{F1AB81CE-17EF-0F7F-D74A-13B4F009BF03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4403178" y="1934994"/>
                  <a:ext cx="587814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77" name="Straight Connector 106">
                  <a:extLst>
                    <a:ext uri="{FF2B5EF4-FFF2-40B4-BE49-F238E27FC236}">
                      <a16:creationId xmlns:a16="http://schemas.microsoft.com/office/drawing/2014/main" id="{86949410-061B-FE3C-C06B-E93170B61059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5208683" y="1940769"/>
                  <a:ext cx="58781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78" name="Straight Connector 107">
                  <a:extLst>
                    <a:ext uri="{FF2B5EF4-FFF2-40B4-BE49-F238E27FC236}">
                      <a16:creationId xmlns:a16="http://schemas.microsoft.com/office/drawing/2014/main" id="{F69B230E-DD90-0562-D4B3-BBF2A50B034B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5659501" y="1936306"/>
                  <a:ext cx="58781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cxnSp macro="">
              <xdr:nvCxnSpPr>
                <xdr:cNvPr id="79" name="Straight Connector 106">
                  <a:extLst>
                    <a:ext uri="{FF2B5EF4-FFF2-40B4-BE49-F238E27FC236}">
                      <a16:creationId xmlns:a16="http://schemas.microsoft.com/office/drawing/2014/main" id="{BF26147C-E58A-A3FB-81AD-311620870207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rot="5400000">
                  <a:off x="4928832" y="1934851"/>
                  <a:ext cx="587813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</xdr:cxnSp>
            <xdr:sp macro="" textlink="">
              <xdr:nvSpPr>
                <xdr:cNvPr id="80" name="Line 104">
                  <a:extLst>
                    <a:ext uri="{FF2B5EF4-FFF2-40B4-BE49-F238E27FC236}">
                      <a16:creationId xmlns:a16="http://schemas.microsoft.com/office/drawing/2014/main" id="{8BB0C58E-75ED-7EC5-2F11-1C5668BB4FDB}"/>
                    </a:ext>
                  </a:extLst>
                </xdr:cNvPr>
                <xdr:cNvSpPr>
                  <a:spLocks noChangeAspect="1" noChangeShapeType="1"/>
                </xdr:cNvSpPr>
              </xdr:nvSpPr>
              <xdr:spPr bwMode="auto">
                <a:xfrm>
                  <a:off x="2335807" y="1965025"/>
                  <a:ext cx="3883117" cy="0"/>
                </a:xfrm>
                <a:prstGeom prst="line">
                  <a:avLst/>
                </a:prstGeom>
                <a:noFill/>
                <a:ln w="6350" cap="sq" cmpd="sng">
                  <a:solidFill>
                    <a:srgbClr val="000000"/>
                  </a:solidFill>
                  <a:bevel/>
                  <a:headEnd/>
                  <a:tailEnd/>
                </a:ln>
              </xdr:spPr>
              <xdr:txBody>
                <a:bodyPr/>
                <a:lstStyle/>
                <a:p>
                  <a:endParaRPr lang="en-US"/>
                </a:p>
              </xdr:txBody>
            </xdr:sp>
            <xdr:sp macro="" textlink="">
              <xdr:nvSpPr>
                <xdr:cNvPr id="83" name="CN">
                  <a:extLst>
                    <a:ext uri="{FF2B5EF4-FFF2-40B4-BE49-F238E27FC236}">
                      <a16:creationId xmlns:a16="http://schemas.microsoft.com/office/drawing/2014/main" id="{F2323799-EF71-F634-51EA-499F5498006F}"/>
                    </a:ext>
                  </a:extLst>
                </xdr:cNvPr>
                <xdr:cNvSpPr txBox="1">
                  <a:spLocks noChangeAspect="1" noChangeArrowheads="1"/>
                </xdr:cNvSpPr>
              </xdr:nvSpPr>
              <xdr:spPr bwMode="auto">
                <a:xfrm>
                  <a:off x="6213782" y="448464"/>
                  <a:ext cx="965136" cy="209461"/>
                </a:xfrm>
                <a:prstGeom prst="rect">
                  <a:avLst/>
                </a:prstGeom>
                <a:noFill/>
                <a:ln w="6350" cmpd="sng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27432" tIns="18288" rIns="0" bIns="0" anchor="ctr" upright="1"/>
                <a:lstStyle/>
                <a:p>
                  <a:pPr marL="0" marR="0" lvl="0" indent="0" algn="l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000"/>
                  </a:pPr>
                  <a:r>
                    <a:rPr lang="en-US" sz="800" b="1">
                      <a:effectLst/>
                      <a:latin typeface="Garamond" panose="02020404030301010803" pitchFamily="18" charset="0"/>
                      <a:ea typeface="+mn-ea"/>
                      <a:cs typeface="+mn-cs"/>
                    </a:rPr>
                    <a:t>CONTRACTOR</a:t>
                  </a:r>
                  <a:r>
                    <a:rPr lang="en-US" sz="800" b="1">
                      <a:effectLst/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rPr>
                    <a:t>:</a:t>
                  </a:r>
                </a:p>
                <a:p>
                  <a:pPr marL="0" indent="0" algn="l" rtl="0">
                    <a:defRPr sz="1000"/>
                  </a:pPr>
                  <a:endParaRPr lang="en-US" sz="600" b="0">
                    <a:latin typeface="Arial" pitchFamily="34" charset="0"/>
                    <a:ea typeface="+mn-ea"/>
                    <a:cs typeface="Arial" pitchFamily="34" charset="0"/>
                  </a:endParaRPr>
                </a:p>
              </xdr:txBody>
            </xdr:sp>
            <xdr:sp macro="" textlink="">
              <xdr:nvSpPr>
                <xdr:cNvPr id="84" name="Rectangle 3">
                  <a:extLst>
                    <a:ext uri="{FF2B5EF4-FFF2-40B4-BE49-F238E27FC236}">
                      <a16:creationId xmlns:a16="http://schemas.microsoft.com/office/drawing/2014/main" id="{BCF23861-196D-B01A-DD9F-E08CEB3F8150}"/>
                    </a:ext>
                  </a:extLst>
                </xdr:cNvPr>
                <xdr:cNvSpPr>
                  <a:spLocks noChangeAspect="1" noChangeArrowheads="1"/>
                </xdr:cNvSpPr>
              </xdr:nvSpPr>
              <xdr:spPr bwMode="auto">
                <a:xfrm>
                  <a:off x="6295873" y="1201943"/>
                  <a:ext cx="8080" cy="12284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0" tIns="0" rIns="0" bIns="0" anchor="t" upright="1"/>
                <a:lstStyle/>
                <a:p>
                  <a:pPr algn="l" rtl="0">
                    <a:defRPr sz="1000"/>
                  </a:pPr>
                  <a:r>
                    <a:rPr lang="en-US" sz="300" b="0" i="0" u="none" strike="noStrike" baseline="0">
                      <a:solidFill>
                        <a:srgbClr val="000000"/>
                      </a:solidFill>
                      <a:latin typeface="Calibri"/>
                    </a:rPr>
                    <a:t> </a:t>
                  </a:r>
                  <a:endParaRPr lang="en-US" sz="11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  <a:p>
                  <a:pPr algn="l" rtl="0">
                    <a:defRPr sz="1000"/>
                  </a:pPr>
                  <a:endParaRPr lang="en-US" sz="11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</xdr:txBody>
            </xdr:sp>
          </xdr:grpSp>
          <xdr:cxnSp macro="">
            <xdr:nvCxnSpPr>
              <xdr:cNvPr id="54" name="Straight Connector 106">
                <a:extLst>
                  <a:ext uri="{FF2B5EF4-FFF2-40B4-BE49-F238E27FC236}">
                    <a16:creationId xmlns:a16="http://schemas.microsoft.com/office/drawing/2014/main" id="{C2133158-BB91-7E01-66D4-BCB8B2665575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flipV="1">
                <a:off x="2568312" y="1226151"/>
                <a:ext cx="0" cy="603507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  <xdr:cxnSp macro="">
            <xdr:nvCxnSpPr>
              <xdr:cNvPr id="55" name="Straight Connector 106">
                <a:extLst>
                  <a:ext uri="{FF2B5EF4-FFF2-40B4-BE49-F238E27FC236}">
                    <a16:creationId xmlns:a16="http://schemas.microsoft.com/office/drawing/2014/main" id="{F52FDBA6-57F7-4894-37C6-BEBC95F10772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flipV="1">
                <a:off x="3199511" y="1233334"/>
                <a:ext cx="0" cy="603507"/>
              </a:xfrm>
              <a:prstGeom prst="line">
                <a:avLst/>
              </a:prstGeom>
              <a:noFill/>
              <a:ln w="6350" cap="sq" cmpd="sng">
                <a:solidFill>
                  <a:srgbClr val="000000"/>
                </a:solidFill>
                <a:bevel/>
                <a:headEnd/>
                <a:tailEnd/>
              </a:ln>
            </xdr:spPr>
          </xdr:cxnSp>
        </xdr:grpSp>
        <xdr:sp macro="" textlink="">
          <xdr:nvSpPr>
            <xdr:cNvPr id="28" name="Scope-1">
              <a:extLst>
                <a:ext uri="{FF2B5EF4-FFF2-40B4-BE49-F238E27FC236}">
                  <a16:creationId xmlns:a16="http://schemas.microsoft.com/office/drawing/2014/main" id="{992747A2-790A-1C4F-8C7D-95D45E1EAE3C}"/>
                </a:ext>
              </a:extLst>
            </xdr:cNvPr>
            <xdr:cNvSpPr txBox="1">
              <a:spLocks noChangeArrowheads="1"/>
            </xdr:cNvSpPr>
          </xdr:nvSpPr>
          <xdr:spPr bwMode="auto">
            <a:xfrm flipV="1">
              <a:off x="2698371" y="1585791"/>
              <a:ext cx="389659" cy="169612"/>
            </a:xfrm>
            <a:prstGeom prst="rect">
              <a:avLst/>
            </a:prstGeom>
            <a:noFill/>
            <a:ln w="6350" cmpd="sng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ctr" upright="1"/>
            <a:lstStyle/>
            <a:p>
              <a:pPr algn="ctr" rtl="0">
                <a:defRPr sz="1000"/>
              </a:pPr>
              <a:r>
                <a:rPr lang="en-US" sz="80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Arial" pitchFamily="34" charset="0"/>
                </a:rPr>
                <a:t>PQ</a:t>
              </a:r>
            </a:p>
          </xdr:txBody>
        </xdr:sp>
      </xdr:grpSp>
      <xdr:sp macro="" textlink="">
        <xdr:nvSpPr>
          <xdr:cNvPr id="26" name="Scope-1">
            <a:extLst>
              <a:ext uri="{FF2B5EF4-FFF2-40B4-BE49-F238E27FC236}">
                <a16:creationId xmlns:a16="http://schemas.microsoft.com/office/drawing/2014/main" id="{76669602-0F16-618A-2C98-B31A685C0B2B}"/>
              </a:ext>
            </a:extLst>
          </xdr:cNvPr>
          <xdr:cNvSpPr txBox="1">
            <a:spLocks noChangeArrowheads="1"/>
          </xdr:cNvSpPr>
        </xdr:nvSpPr>
        <xdr:spPr bwMode="auto">
          <a:xfrm flipV="1">
            <a:off x="3198879" y="1580183"/>
            <a:ext cx="389659" cy="169612"/>
          </a:xfrm>
          <a:prstGeom prst="rect">
            <a:avLst/>
          </a:prstGeom>
          <a:noFill/>
          <a:ln w="6350" cmpd="sng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en-US" sz="800">
                <a:latin typeface="Garamond" panose="02020404030301010803" pitchFamily="18" charset="0"/>
                <a:ea typeface="+mn-ea"/>
                <a:cs typeface="Arial" pitchFamily="34" charset="0"/>
              </a:rPr>
              <a:t>000</a:t>
            </a:r>
          </a:p>
        </xdr:txBody>
      </xdr:sp>
    </xdr:grpSp>
    <xdr:clientData/>
  </xdr:twoCellAnchor>
  <xdr:twoCellAnchor>
    <xdr:from>
      <xdr:col>6</xdr:col>
      <xdr:colOff>230027</xdr:colOff>
      <xdr:row>0</xdr:row>
      <xdr:rowOff>1203842</xdr:rowOff>
    </xdr:from>
    <xdr:to>
      <xdr:col>6</xdr:col>
      <xdr:colOff>233112</xdr:colOff>
      <xdr:row>1</xdr:row>
      <xdr:rowOff>29992</xdr:rowOff>
    </xdr:to>
    <xdr:cxnSp macro="">
      <xdr:nvCxnSpPr>
        <xdr:cNvPr id="86" name="Straight Connector 103">
          <a:extLst>
            <a:ext uri="{FF2B5EF4-FFF2-40B4-BE49-F238E27FC236}">
              <a16:creationId xmlns:a16="http://schemas.microsoft.com/office/drawing/2014/main" id="{89AF1350-38C1-46D4-8E51-7C5F2E1AF01E}"/>
            </a:ext>
          </a:extLst>
        </xdr:cNvPr>
        <xdr:cNvCxnSpPr>
          <a:cxnSpLocks noChangeShapeType="1"/>
        </xdr:cNvCxnSpPr>
      </xdr:nvCxnSpPr>
      <xdr:spPr bwMode="auto">
        <a:xfrm flipH="1">
          <a:off x="1525427" y="1203842"/>
          <a:ext cx="3085" cy="588275"/>
        </a:xfrm>
        <a:prstGeom prst="line">
          <a:avLst/>
        </a:prstGeom>
        <a:noFill/>
        <a:ln w="6350" cap="sq" cmpd="sng">
          <a:solidFill>
            <a:srgbClr val="000000"/>
          </a:solidFill>
          <a:bevel/>
          <a:headEnd/>
          <a:tailEnd/>
        </a:ln>
      </xdr:spPr>
    </xdr:cxnSp>
    <xdr:clientData/>
  </xdr:twoCellAnchor>
  <xdr:twoCellAnchor>
    <xdr:from>
      <xdr:col>5</xdr:col>
      <xdr:colOff>82262</xdr:colOff>
      <xdr:row>0</xdr:row>
      <xdr:rowOff>1532659</xdr:rowOff>
    </xdr:from>
    <xdr:to>
      <xdr:col>6</xdr:col>
      <xdr:colOff>109979</xdr:colOff>
      <xdr:row>0</xdr:row>
      <xdr:rowOff>1698836</xdr:rowOff>
    </xdr:to>
    <xdr:sp macro="" textlink="">
      <xdr:nvSpPr>
        <xdr:cNvPr id="87" name="Scope-1">
          <a:extLst>
            <a:ext uri="{FF2B5EF4-FFF2-40B4-BE49-F238E27FC236}">
              <a16:creationId xmlns:a16="http://schemas.microsoft.com/office/drawing/2014/main" id="{C5D15646-D23D-4558-89B5-037C3235085E}"/>
            </a:ext>
          </a:extLst>
        </xdr:cNvPr>
        <xdr:cNvSpPr txBox="1">
          <a:spLocks noChangeArrowheads="1"/>
        </xdr:cNvSpPr>
      </xdr:nvSpPr>
      <xdr:spPr bwMode="auto">
        <a:xfrm flipV="1">
          <a:off x="1139537" y="1532659"/>
          <a:ext cx="265842" cy="166177"/>
        </a:xfrm>
        <a:prstGeom prst="rect">
          <a:avLst/>
        </a:prstGeom>
        <a:noFill/>
        <a:ln w="6350" cmpd="sng">
          <a:noFill/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n-US" sz="800">
              <a:latin typeface="Garamond" panose="02020404030301010803" pitchFamily="18" charset="0"/>
              <a:ea typeface="+mn-ea"/>
              <a:cs typeface="Arial" pitchFamily="34" charset="0"/>
            </a:rPr>
            <a:t>VD</a:t>
          </a:r>
        </a:p>
      </xdr:txBody>
    </xdr:sp>
    <xdr:clientData/>
  </xdr:twoCellAnchor>
  <xdr:twoCellAnchor>
    <xdr:from>
      <xdr:col>21</xdr:col>
      <xdr:colOff>13138</xdr:colOff>
      <xdr:row>0</xdr:row>
      <xdr:rowOff>322742</xdr:rowOff>
    </xdr:from>
    <xdr:to>
      <xdr:col>24</xdr:col>
      <xdr:colOff>131380</xdr:colOff>
      <xdr:row>0</xdr:row>
      <xdr:rowOff>713615</xdr:rowOff>
    </xdr:to>
    <xdr:grpSp>
      <xdr:nvGrpSpPr>
        <xdr:cNvPr id="88" name="Group 87">
          <a:extLst>
            <a:ext uri="{FF2B5EF4-FFF2-40B4-BE49-F238E27FC236}">
              <a16:creationId xmlns:a16="http://schemas.microsoft.com/office/drawing/2014/main" id="{23980EC9-B5CD-40E2-BF9D-934500BE28A8}"/>
            </a:ext>
          </a:extLst>
        </xdr:cNvPr>
        <xdr:cNvGrpSpPr/>
      </xdr:nvGrpSpPr>
      <xdr:grpSpPr>
        <a:xfrm>
          <a:off x="4762500" y="322742"/>
          <a:ext cx="807983" cy="390873"/>
          <a:chOff x="0" y="0"/>
          <a:chExt cx="1327785" cy="427355"/>
        </a:xfrm>
      </xdr:grpSpPr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A2F00BD5-3440-8E53-258D-D4C6FE55E3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551815" cy="427355"/>
          </a:xfrm>
          <a:prstGeom prst="rect">
            <a:avLst/>
          </a:prstGeom>
          <a:noFill/>
        </xdr:spPr>
      </xdr:pic>
      <xdr:pic>
        <xdr:nvPicPr>
          <xdr:cNvPr id="90" name="Picture 89">
            <a:extLst>
              <a:ext uri="{FF2B5EF4-FFF2-40B4-BE49-F238E27FC236}">
                <a16:creationId xmlns:a16="http://schemas.microsoft.com/office/drawing/2014/main" id="{282C0D23-92FC-507A-17A9-028E3A60D25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7478" r="1217" b="23345"/>
          <a:stretch/>
        </xdr:blipFill>
        <xdr:spPr>
          <a:xfrm>
            <a:off x="762000" y="25400"/>
            <a:ext cx="565785" cy="34798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252978</xdr:colOff>
      <xdr:row>0</xdr:row>
      <xdr:rowOff>97741</xdr:rowOff>
    </xdr:from>
    <xdr:to>
      <xdr:col>22</xdr:col>
      <xdr:colOff>326571</xdr:colOff>
      <xdr:row>4</xdr:row>
      <xdr:rowOff>163286</xdr:rowOff>
    </xdr:to>
    <xdr:pic>
      <xdr:nvPicPr>
        <xdr:cNvPr id="65" name="Picture 64" descr="\\trv071-backup\sharing trv071-backup\NISOC.jp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1442" y="97741"/>
          <a:ext cx="1461522" cy="142625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599548</xdr:colOff>
      <xdr:row>0</xdr:row>
      <xdr:rowOff>72037</xdr:rowOff>
    </xdr:from>
    <xdr:to>
      <xdr:col>1</xdr:col>
      <xdr:colOff>734765</xdr:colOff>
      <xdr:row>3</xdr:row>
      <xdr:rowOff>85644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08E765-28ED-2BEE-DACB-6B1492463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548" y="72037"/>
          <a:ext cx="788360" cy="789214"/>
        </a:xfrm>
        <a:prstGeom prst="rect">
          <a:avLst/>
        </a:prstGeom>
        <a:noFill/>
      </xdr:spPr>
    </xdr:pic>
    <xdr:clientData/>
  </xdr:twoCellAnchor>
  <xdr:twoCellAnchor>
    <xdr:from>
      <xdr:col>2</xdr:col>
      <xdr:colOff>548392</xdr:colOff>
      <xdr:row>0</xdr:row>
      <xdr:rowOff>110942</xdr:rowOff>
    </xdr:from>
    <xdr:to>
      <xdr:col>2</xdr:col>
      <xdr:colOff>1351108</xdr:colOff>
      <xdr:row>2</xdr:row>
      <xdr:rowOff>235701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A616EF-0266-B8BC-E6D8-4F181B4A1F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7" b="23345"/>
        <a:stretch/>
      </xdr:blipFill>
      <xdr:spPr>
        <a:xfrm>
          <a:off x="2521428" y="110942"/>
          <a:ext cx="802716" cy="641830"/>
        </a:xfrm>
        <a:prstGeom prst="rect">
          <a:avLst/>
        </a:prstGeom>
      </xdr:spPr>
    </xdr:pic>
    <xdr:clientData/>
  </xdr:twoCellAnchor>
  <xdr:twoCellAnchor editAs="oneCell">
    <xdr:from>
      <xdr:col>1</xdr:col>
      <xdr:colOff>726582</xdr:colOff>
      <xdr:row>2</xdr:row>
      <xdr:rowOff>156013</xdr:rowOff>
    </xdr:from>
    <xdr:to>
      <xdr:col>2</xdr:col>
      <xdr:colOff>462290</xdr:colOff>
      <xdr:row>3</xdr:row>
      <xdr:rowOff>518672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99A3108-8D7E-47C7-B745-DE2DD7D2B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725" y="673084"/>
          <a:ext cx="1055601" cy="6211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26</xdr:col>
      <xdr:colOff>366911</xdr:colOff>
      <xdr:row>2</xdr:row>
      <xdr:rowOff>144294</xdr:rowOff>
    </xdr:from>
    <xdr:to>
      <xdr:col>26</xdr:col>
      <xdr:colOff>1370809</xdr:colOff>
      <xdr:row>3</xdr:row>
      <xdr:rowOff>414871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8D86B21-F2FA-48F8-944A-272267C13FA8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06593" y="663839"/>
          <a:ext cx="1003898" cy="530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.int\Projects\Users\kh.romarom\Desktop\DIESEL\D-501%20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.int\Projects\PRO2COL\FS_Tools\SheetsTool\DRS%20Too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DS Oil System"/>
      <sheetName val="DRS Tool"/>
      <sheetName val="Off gas ex Platformer"/>
      <sheetName val="MDR"/>
      <sheetName val="OU"/>
      <sheetName val="LV_MOTOR_4P-Ladder"/>
      <sheetName val="Eq. Mobilization"/>
      <sheetName val="Main"/>
      <sheetName val="단중표"/>
      <sheetName val="reference"/>
      <sheetName val="factors"/>
      <sheetName val="ￒeￒEￒtￒaￒnￒeￒtￒLabels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개시대사 (2)"/>
      <sheetName val="جدول ماشين الات "/>
      <sheetName val="EL1-L3"/>
      <sheetName val="2-Equip-RO"/>
      <sheetName val="정산표2"/>
      <sheetName val="Invoice summary"/>
      <sheetName val="Price based on Annex 14 -value"/>
      <sheetName val="FIXED EQUIPMENT"/>
      <sheetName val="CAT_5"/>
      <sheetName val="Front Sheet"/>
      <sheetName val="Flash Mixer"/>
      <sheetName val="P_FLUME"/>
      <sheetName val="BAKWSH"/>
      <sheetName val="CASCADE"/>
      <sheetName val="procurement"/>
      <sheetName val="STD"/>
      <sheetName val="Front Page"/>
      <sheetName val="DCS &amp; SD3 REV 7 (2)"/>
      <sheetName val="Sheet2"/>
      <sheetName val="Pick List"/>
      <sheetName val="SHELL AND TUBE HEAT EXCH. Sh. 1"/>
      <sheetName val="Legend"/>
      <sheetName val="ValueList_Helper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Off gas ex Platformer"/>
      <sheetName val="procurement"/>
      <sheetName val="DR_Exxx st"/>
      <sheetName val="Input"/>
      <sheetName val="factors"/>
      <sheetName val="Temporary"/>
      <sheetName val="Equipment"/>
      <sheetName val="dates"/>
      <sheetName val="BATCH"/>
      <sheetName val="CABLE DATA"/>
      <sheetName val="0"/>
      <sheetName val="Refrence_JP"/>
      <sheetName val="Refrence"/>
      <sheetName val="H2O_(air,_acid_gas)"/>
      <sheetName val="Off_gas_ex_Platformer"/>
      <sheetName val="Heat"/>
      <sheetName val="Code"/>
      <sheetName val="Feed"/>
      <sheetName val="FIXED EQUIPMENT"/>
      <sheetName val="RFP002"/>
      <sheetName val="Sheet1"/>
      <sheetName val="3.700 Bulk Factors"/>
      <sheetName val="جدول توزيع پيشرفت"/>
      <sheetName val="P3_ONSHORE(SPP1)"/>
      <sheetName val="BASE"/>
      <sheetName val="PLAN QTY"/>
      <sheetName val="Survey-Material"/>
      <sheetName val="Cover"/>
      <sheetName val="DR_Exxx_st"/>
      <sheetName val="FIXED_EQUIPMENT"/>
      <sheetName val="CABLE_DATA"/>
      <sheetName val="XL4Poppy"/>
      <sheetName val="وزن مالي"/>
      <sheetName val="Basic Data"/>
      <sheetName val="Validation"/>
      <sheetName val="Summary Sheets"/>
      <sheetName val="LEVEL-3"/>
      <sheetName val="Page1"/>
      <sheetName val="Units"/>
      <sheetName val="Building Name"/>
      <sheetName val="Eq. Mobilization"/>
      <sheetName val="گزارش روزانه"/>
      <sheetName val="STD"/>
      <sheetName val="MONTHLY PIPING"/>
      <sheetName val="PDATE"/>
      <sheetName val="datalist"/>
      <sheetName val="spare(MCC)"/>
      <sheetName val="TECO"/>
      <sheetName val="ج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Horiz2"/>
      <sheetName val="Graph"/>
      <sheetName val="Horiz2rep"/>
      <sheetName val="Data Sheet"/>
      <sheetName val="VESSEL1"/>
      <sheetName val="VESSEL2"/>
      <sheetName val="Calc. Note1"/>
      <sheetName val="Calc. Note2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CAT_5"/>
      <sheetName val="General"/>
      <sheetName val="Input"/>
      <sheetName val="CalmingSection_Labels"/>
      <sheetName val="GeneralFeedDevices_Labels"/>
      <sheetName val="Welcome"/>
      <sheetName val="LABTOTAL"/>
      <sheetName val="Sheet1"/>
      <sheetName val="OIL SYST DATA SHTS"/>
      <sheetName val=" - Remaining Works By Disciplin"/>
      <sheetName val="Refrence"/>
      <sheetName val="SUMMARY SHEET"/>
      <sheetName val="RFP002"/>
      <sheetName val="Refrence JP"/>
      <sheetName val="Glands"/>
      <sheetName val="Settings"/>
      <sheetName val="PLAN QTY"/>
      <sheetName val="CIV"/>
      <sheetName val="SILICATE"/>
      <sheetName val="REFF-STST"/>
      <sheetName val="TOTAL EP"/>
      <sheetName val="Corrib Haz"/>
      <sheetName val="procurement"/>
      <sheetName val="GD01"/>
      <sheetName val="OU"/>
      <sheetName val="FIXED EQUIPMENT"/>
      <sheetName val="Pages 1-5"/>
      <sheetName val="Units"/>
      <sheetName val="Design_spreadsheet_ver2a_simple"/>
      <sheetName val="SUMMARY_SHEET"/>
      <sheetName val="PLAN_QTY"/>
      <sheetName val="OIL_SYST_DATA_SHTS"/>
      <sheetName val="_-_Remaining_Works_By_Disciplin"/>
      <sheetName val="Sheet3"/>
      <sheetName val="LEVEL-3"/>
      <sheetName val="Loads"/>
      <sheetName val="Sheet2"/>
      <sheetName val="UOP"/>
      <sheetName val="Front Page"/>
      <sheetName val="PH8_welding"/>
      <sheetName val="Base"/>
      <sheetName val="Summary Sheets"/>
      <sheetName val="H2O (air, acid gas)"/>
      <sheetName val="RAYHANEH FWBS L4"/>
      <sheetName val="EQUIPMENT"/>
      <sheetName val="ITB COST"/>
      <sheetName val="خلاصه نتايج حاصل ازجداول 1الي 3"/>
      <sheetName val="progress table"/>
      <sheetName val="Overall"/>
      <sheetName val="合成単価作成表-BLDG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Heat"/>
      <sheetName val="Feed"/>
      <sheetName val="DRS To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Heat"/>
      <sheetName val="Q&amp;pl-V"/>
      <sheetName val="Feed"/>
      <sheetName val="conc. S and H2O"/>
      <sheetName val="Input"/>
      <sheetName val="REFRENCE-NOT INCLUDED IN PRINT"/>
      <sheetName val="Page 1"/>
      <sheetName val="Settings"/>
      <sheetName val="ITB COST"/>
      <sheetName val="Refrence"/>
      <sheetName val="Sheet1"/>
      <sheetName val="DCS &amp; SD3 REV 7 (2)"/>
      <sheetName val="Sheet2"/>
      <sheetName val="Off gas ex Platformer"/>
      <sheetName val="BOM"/>
      <sheetName val="Rev"/>
      <sheetName val="合成単価作成表-BLDG"/>
      <sheetName val="General"/>
      <sheetName val="Cover"/>
      <sheetName val="Equipment"/>
      <sheetName val="Refrence JP"/>
      <sheetName val="RFP002"/>
      <sheetName val="ج"/>
      <sheetName val="COVERSHEET PAGE"/>
      <sheetName val="PLAN QTY"/>
      <sheetName val="Test Package No"/>
      <sheetName val="CAL"/>
      <sheetName val="procurement"/>
      <sheetName val="TOTAL"/>
      <sheetName val="ENG_prog"/>
      <sheetName val="Units"/>
      <sheetName val="Survey-Material"/>
      <sheetName val="PH8_welding"/>
      <sheetName val="export639"/>
      <sheetName val="calmingsection_labels"/>
      <sheetName val="Welcome"/>
      <sheetName val="DRUM"/>
      <sheetName val="Loads"/>
      <sheetName val="Flange Per Item"/>
      <sheetName val="Code"/>
      <sheetName val="Eq. Mobilization"/>
      <sheetName val="CBS"/>
      <sheetName val="Contract"/>
      <sheetName val="BID1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Off gas ex Platformer"/>
      <sheetName val="Refrence"/>
      <sheetName val="K-2201"/>
      <sheetName val="Calcs SHELL 05-03-00.xls"/>
      <sheetName val="FIXED EQUIPMENT"/>
      <sheetName val="GeneralFeedDevices_Labels"/>
      <sheetName val="socket &amp; plug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REFRENCE-NOT INCLUDED IN PRINT"/>
      <sheetName val="COVER"/>
      <sheetName val=""/>
      <sheetName val="Calcs%20SHELL%2005-03-00.xls"/>
      <sheetName val="ج"/>
      <sheetName val="Heat"/>
      <sheetName val="Feed"/>
      <sheetName val="//10.10.1.51/My Documents/Paque"/>
      <sheetName val="1"/>
      <sheetName val="Page 1"/>
      <sheetName val="Page 2"/>
      <sheetName val="ITB COST"/>
      <sheetName val="4.2.1"/>
      <sheetName val="Man Power &amp; Comp"/>
      <sheetName val="General"/>
      <sheetName val="LIsts"/>
      <sheetName val="Refrence JP"/>
      <sheetName val="Original"/>
      <sheetName val="3"/>
      <sheetName val="RFP002"/>
      <sheetName val="جدول3"/>
      <sheetName val="Equipment"/>
      <sheetName val="DATA"/>
      <sheetName val="All"/>
      <sheetName val="Calculat Volume PKG WISE"/>
      <sheetName val="Ligne Eau"/>
      <sheetName val="dico"/>
      <sheetName val="DB"/>
      <sheetName val="[Calcs SHELL 05-03-00.xls]__1_2"/>
      <sheetName val="TOTAL"/>
      <sheetName val="Base_Data"/>
      <sheetName val="List Names"/>
      <sheetName val="PLAN QTY"/>
      <sheetName val="본지점중"/>
      <sheetName val="mesc"/>
      <sheetName val="Sheet1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piping"/>
      <sheetName val="Heat"/>
      <sheetName val="Feed"/>
      <sheetName val="GeneralFeedDevices_Labels"/>
      <sheetName val="H2O (air, acid gas)"/>
      <sheetName val="LEGEND"/>
      <sheetName val="Refrence"/>
      <sheetName val="Settings"/>
      <sheetName val="LOGO Sheet-Portraite"/>
      <sheetName val="BASE"/>
      <sheetName val="Equipment"/>
      <sheetName val="Units"/>
      <sheetName val="API610 Type BB"/>
      <sheetName val="API610 Type VS"/>
      <sheetName val="Instructions"/>
      <sheetName val="Sheet1"/>
      <sheetName val="Glycol Exchanger"/>
      <sheetName val="K-2201"/>
      <sheetName val="Civil1"/>
      <sheetName val="Sheet3"/>
      <sheetName val="Survey-Material"/>
      <sheetName val="Cover"/>
      <sheetName val="MR_ List"/>
      <sheetName val="PIVOT"/>
      <sheetName val="PIVOT (PRO) (Actual)."/>
      <sheetName val="indirect"/>
      <sheetName val="Grade Ext"/>
      <sheetName val="CS WELD"/>
      <sheetName val="Updated BDP.xls"/>
      <sheetName val="2.2.4.1.1.3"/>
      <sheetName val="CalmingSection_Labels"/>
      <sheetName val="Welcome"/>
      <sheetName val="Input"/>
      <sheetName val="ج"/>
      <sheetName val="خلاصه نتايج حاصل ازجداول 1الي 3"/>
      <sheetName val="정산표2"/>
      <sheetName val="본지점중"/>
      <sheetName val="DB- Process"/>
      <sheetName val="ITB COST"/>
      <sheetName val="Comb_streams_without_kero_abs_"/>
      <sheetName val="Comb__streams_with_Kero_Abs_"/>
      <sheetName val="FG_ex_GO_HDS"/>
      <sheetName val="FG_ex_Kero_HDT"/>
      <sheetName val="Existing_Fuel_Gas_post_project"/>
      <sheetName val="Off_gas_ex_Platformer"/>
      <sheetName val="Updated_BDP"/>
      <sheetName val="Graph_(LGEN)"/>
      <sheetName val="선적schedule_(2)"/>
      <sheetName val="H2O_(air,_acid_gas)"/>
      <sheetName val="2_2_4_1_1_3"/>
      <sheetName val="LOGO_Sheet-Portraite"/>
      <sheetName val="Unit MH"/>
      <sheetName val="جدول 4"/>
      <sheetName val="TCC"/>
      <sheetName val="Paint OF Fitting"/>
      <sheetName val="Pipe Paint"/>
      <sheetName val="API672"/>
      <sheetName val="Document Registry"/>
      <sheetName val="List Names"/>
      <sheetName val="CAT_5"/>
      <sheetName val="FIXED EQUIPMENT"/>
      <sheetName val="LABTOTAL"/>
      <sheetName val="LV MOTOR(2)"/>
      <sheetName val="Grade_Ext"/>
      <sheetName val="CS_WELD"/>
      <sheetName val="Updated_BDP_xls"/>
      <sheetName val="API610_Type_BB"/>
      <sheetName val="API610_Type_VS"/>
      <sheetName val="Glycol_Exchanger"/>
      <sheetName val="PMS"/>
      <sheetName val="Original"/>
      <sheetName val="Manpower mo"/>
      <sheetName val="200"/>
      <sheetName val="mesc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8">
          <cell r="B48">
            <v>1.0079400000000001</v>
          </cell>
        </row>
      </sheetData>
      <sheetData sheetId="51">
        <row r="48">
          <cell r="B48">
            <v>1.0079400000000001</v>
          </cell>
        </row>
      </sheetData>
      <sheetData sheetId="52">
        <row r="48">
          <cell r="B48">
            <v>1.0079400000000001</v>
          </cell>
        </row>
      </sheetData>
      <sheetData sheetId="53">
        <row r="48">
          <cell r="B48">
            <v>1.0079400000000001</v>
          </cell>
        </row>
      </sheetData>
      <sheetData sheetId="54">
        <row r="48">
          <cell r="B48">
            <v>1.0079400000000001</v>
          </cell>
        </row>
      </sheetData>
      <sheetData sheetId="55">
        <row r="48">
          <cell r="B48">
            <v>1.0079400000000001</v>
          </cell>
        </row>
      </sheetData>
      <sheetData sheetId="56"/>
      <sheetData sheetId="57">
        <row r="48">
          <cell r="B48">
            <v>1.0079400000000001</v>
          </cell>
        </row>
      </sheetData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Graph (LGEN)"/>
      <sheetName val="out_prog"/>
      <sheetName val="선적schedule (2)"/>
      <sheetName val="Design Spreadsheet Thiopaq FG s"/>
      <sheetName val="Input"/>
      <sheetName val="14910"/>
      <sheetName val="Page 1"/>
      <sheetName val="Page 2"/>
      <sheetName val="BOM"/>
      <sheetName val="Settings"/>
      <sheetName val="ESDV-0005"/>
      <sheetName val="SINT"/>
      <sheetName val="RFP002"/>
      <sheetName val="old"/>
      <sheetName val="H2O (air, acid gas)"/>
      <sheetName val="procurement"/>
      <sheetName val="GeneralFeedDevices_Labels"/>
      <sheetName val="Glycol Exchanger"/>
      <sheetName val="PROG"/>
      <sheetName val="MDR"/>
      <sheetName val="Sheet3"/>
      <sheetName val="BID2"/>
      <sheetName val="CIV"/>
      <sheetName val="CAT_5"/>
      <sheetName val="Validation Tables"/>
      <sheetName val="Sheet1"/>
      <sheetName val="GD01"/>
      <sheetName val="집계표"/>
      <sheetName val="개시대사 (2)"/>
      <sheetName val="200"/>
      <sheetName val="Day Prop."/>
      <sheetName val="Off_gas_ex_Platformer"/>
      <sheetName val="Graph_(LGEN)"/>
      <sheetName val="선적schedule_(2)"/>
      <sheetName val="Design_Spreadsheet_Thiopaq_FG_s"/>
      <sheetName val="Page_1"/>
      <sheetName val="Page_2"/>
      <sheetName val="جدول 2"/>
      <sheetName val="COVER"/>
      <sheetName val="Temporary"/>
      <sheetName val="Equipment"/>
      <sheetName val="PDATE"/>
      <sheetName val="CalmingSection_Labels"/>
      <sheetName val="Welcome"/>
      <sheetName val="General"/>
      <sheetName val="FIXED EQUIPMENT"/>
      <sheetName val="PRC_PROG "/>
      <sheetName val="ENG_PROG"/>
      <sheetName val="inst type"/>
      <sheetName val="H2O_(air,_acid_gas)"/>
      <sheetName val="PLAN QTY"/>
      <sheetName val="XL4Poppy"/>
      <sheetName val="Eng.det"/>
      <sheetName val="استخراج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cable"/>
      <sheetName val="Refrence JP"/>
      <sheetName val="Data Sheet"/>
      <sheetName val="DR_C7502.xls"/>
      <sheetName val="REFRENCE"/>
      <sheetName val="Off gas ex Platformer"/>
      <sheetName val="GeneralFeedDevices_Labels"/>
      <sheetName val="CalmingSection_Labels"/>
      <sheetName val="Welcome"/>
      <sheetName val="Macro"/>
      <sheetName val="Taux"/>
      <sheetName val="Original"/>
      <sheetName val="Sheet2"/>
      <sheetName val="Sh. 01"/>
      <sheetName val="Page 1"/>
      <sheetName val="Page 2"/>
      <sheetName val="BILAL2"/>
      <sheetName val="Code"/>
      <sheetName val="Document List"/>
      <sheetName val="COLUMN Sh. 2"/>
      <sheetName val="SHELL AND TUBE HEAT EXCH. Sh. 1"/>
      <sheetName val=" 견적서"/>
      <sheetName val="procurement"/>
      <sheetName val="Rev"/>
      <sheetName val="Info"/>
      <sheetName val="Sheet1"/>
      <sheetName val="COVERSHEET PAGE"/>
      <sheetName val="Input"/>
      <sheetName val="Feed"/>
      <sheetName val="//10.10.1.51/My Documents/CPRL/"/>
      <sheetName val="BOM"/>
      <sheetName val="OU"/>
      <sheetName val="Database"/>
      <sheetName val="Schematic Type"/>
      <sheetName val="단중표"/>
      <sheetName val="Settings"/>
      <sheetName val="SWG composition"/>
      <sheetName val="Man Power"/>
      <sheetName val="H2O (air, acid gas)"/>
      <sheetName val="TMP"/>
      <sheetName val="CAT_5"/>
      <sheetName val="BID1"/>
      <sheetName val="TL"/>
      <sheetName val="sum"/>
      <sheetName val="Print format"/>
      <sheetName val="K-2201"/>
      <sheetName val="[DR_C7502.xls]//10.10.1.51/My D"/>
      <sheetName val="CAMP-10-08-2007"/>
      <sheetName val="PIPE"/>
      <sheetName val="OUT"/>
      <sheetName val="[DR_C7502.xls]__10_10_1_51_My_2"/>
      <sheetName val="Electrical Load List"/>
      <sheetName val="cover"/>
      <sheetName val="جدول توزيع پيشرفت"/>
      <sheetName val="LABTOTAL"/>
      <sheetName val="FIXED EQUIPMENT"/>
      <sheetName val="General"/>
      <sheetName val="정산표2"/>
      <sheetName val="PSV-BR"/>
      <sheetName val="ITB COST"/>
      <sheetName val="hourly salary"/>
      <sheetName val="Person"/>
      <sheetName val="Column_(1)"/>
      <sheetName val="Column_(2)"/>
      <sheetName val="Overall_Table"/>
      <sheetName val="_견적서"/>
      <sheetName val="DR_C7502_xls"/>
      <sheetName val="Data_Sheet"/>
      <sheetName val="Refrence_JP"/>
      <sheetName val="Off_gas_ex_Platformer"/>
      <sheetName val="Sh__01"/>
      <sheetName val="COLUMN_Sh__2"/>
      <sheetName val="Page_1"/>
      <sheetName val="Page_2"/>
      <sheetName val="COVERSHEET_PAGE"/>
      <sheetName val="SWG_composition"/>
      <sheetName val="//10_10_1_51/My_Documents/CPRL/"/>
      <sheetName val="H2O_(air,_acid_gas)"/>
      <sheetName val="Document_List"/>
      <sheetName val="Schematic_Type"/>
      <sheetName val="SHELL_AND_TUBE_HEAT_EXCH__Sh__1"/>
      <sheetName val="Man_Power"/>
      <sheetName val="ITB_COST"/>
      <sheetName val="جدول_توزيع_پيشرفت"/>
      <sheetName val="FIXED_EQUIPMENT"/>
      <sheetName val="Units"/>
      <sheetName val="TOTAL"/>
      <sheetName val="__10.10.1.51_My Documents_CPRL_"/>
      <sheetName val="_DR_C7502.xls___10.10.1.51_My D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5"/>
  <sheetViews>
    <sheetView view="pageBreakPreview" topLeftCell="A6" zoomScale="130" zoomScaleNormal="85" zoomScaleSheetLayoutView="130" workbookViewId="0">
      <selection activeCell="B11" sqref="B11"/>
    </sheetView>
  </sheetViews>
  <sheetFormatPr defaultColWidth="9.140625" defaultRowHeight="15" x14ac:dyDescent="0.25"/>
  <cols>
    <col min="1" max="1" width="10.7109375" style="8" customWidth="1"/>
    <col min="2" max="2" width="13.28515625" style="8" customWidth="1"/>
    <col min="3" max="3" width="25.7109375" style="8" customWidth="1"/>
    <col min="4" max="4" width="10.42578125" style="8" customWidth="1"/>
    <col min="5" max="5" width="12.7109375" style="8" bestFit="1" customWidth="1"/>
    <col min="6" max="6" width="12.85546875" style="8" customWidth="1"/>
    <col min="7" max="7" width="11.28515625" style="8" customWidth="1"/>
    <col min="8" max="16384" width="9.140625" style="6"/>
  </cols>
  <sheetData>
    <row r="1" spans="1:36" s="2" customFormat="1" ht="140.25" customHeight="1" x14ac:dyDescent="0.25">
      <c r="A1" s="1"/>
      <c r="B1" s="1"/>
      <c r="C1" s="1"/>
      <c r="D1" s="1"/>
      <c r="E1" s="1"/>
      <c r="F1" s="1"/>
      <c r="G1" s="1"/>
    </row>
    <row r="2" spans="1:36" s="5" customFormat="1" ht="12" customHeight="1" x14ac:dyDescent="0.25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4"/>
    </row>
    <row r="3" spans="1:36" ht="161.25" customHeight="1" x14ac:dyDescent="0.25">
      <c r="A3" s="74" t="s">
        <v>161</v>
      </c>
      <c r="B3" s="75"/>
      <c r="C3" s="75"/>
      <c r="D3" s="75"/>
      <c r="E3" s="75"/>
      <c r="F3" s="75"/>
      <c r="G3" s="76"/>
    </row>
    <row r="4" spans="1:36" ht="39.75" customHeight="1" x14ac:dyDescent="0.25">
      <c r="A4" s="77"/>
      <c r="B4" s="78"/>
      <c r="C4" s="78"/>
      <c r="D4" s="78"/>
      <c r="E4" s="78"/>
      <c r="F4" s="78"/>
      <c r="G4" s="79"/>
    </row>
    <row r="5" spans="1:36" ht="30.75" customHeight="1" x14ac:dyDescent="0.25">
      <c r="A5" s="77"/>
      <c r="B5" s="78"/>
      <c r="C5" s="78"/>
      <c r="D5" s="78"/>
      <c r="E5" s="78"/>
      <c r="F5" s="78"/>
      <c r="G5" s="79"/>
    </row>
    <row r="6" spans="1:36" ht="28.5" customHeight="1" x14ac:dyDescent="0.25">
      <c r="A6" s="77"/>
      <c r="B6" s="78"/>
      <c r="C6" s="78"/>
      <c r="D6" s="78"/>
      <c r="E6" s="78"/>
      <c r="F6" s="78"/>
      <c r="G6" s="79"/>
    </row>
    <row r="7" spans="1:36" ht="28.5" customHeight="1" x14ac:dyDescent="0.25">
      <c r="A7" s="77"/>
      <c r="B7" s="78"/>
      <c r="C7" s="78"/>
      <c r="D7" s="78"/>
      <c r="E7" s="78"/>
      <c r="F7" s="78"/>
      <c r="G7" s="79"/>
    </row>
    <row r="8" spans="1:36" ht="52.9" customHeight="1" x14ac:dyDescent="0.25">
      <c r="A8" s="80"/>
      <c r="B8" s="81"/>
      <c r="C8" s="81"/>
      <c r="D8" s="81"/>
      <c r="E8" s="81"/>
      <c r="F8" s="81"/>
      <c r="G8" s="82"/>
    </row>
    <row r="9" spans="1:36" ht="28.5" customHeight="1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14" t="s">
        <v>5</v>
      </c>
      <c r="G9" s="14" t="s">
        <v>6</v>
      </c>
    </row>
    <row r="10" spans="1:36" x14ac:dyDescent="0.25">
      <c r="A10" s="15" t="s">
        <v>119</v>
      </c>
      <c r="B10" s="15" t="s">
        <v>232</v>
      </c>
      <c r="C10" s="35" t="s">
        <v>149</v>
      </c>
      <c r="D10" s="16" t="s">
        <v>162</v>
      </c>
      <c r="E10" s="16" t="s">
        <v>163</v>
      </c>
      <c r="F10" s="16" t="s">
        <v>163</v>
      </c>
      <c r="G10" s="17" t="s">
        <v>117</v>
      </c>
    </row>
    <row r="11" spans="1:36" x14ac:dyDescent="0.25">
      <c r="A11" s="15"/>
      <c r="B11" s="15"/>
      <c r="C11" s="35"/>
      <c r="D11" s="16"/>
      <c r="E11" s="16"/>
      <c r="F11" s="16"/>
      <c r="G11" s="17"/>
    </row>
    <row r="12" spans="1:36" x14ac:dyDescent="0.25">
      <c r="A12" s="15"/>
      <c r="B12" s="15"/>
      <c r="C12" s="16"/>
      <c r="D12" s="16"/>
      <c r="E12" s="16"/>
      <c r="F12" s="16"/>
      <c r="G12" s="17"/>
    </row>
    <row r="13" spans="1:36" x14ac:dyDescent="0.25">
      <c r="A13" s="15"/>
      <c r="B13" s="15"/>
      <c r="C13" s="16"/>
      <c r="D13" s="16"/>
      <c r="E13" s="16"/>
      <c r="F13" s="16"/>
      <c r="G13" s="17"/>
    </row>
    <row r="14" spans="1:36" x14ac:dyDescent="0.25">
      <c r="A14" s="15"/>
      <c r="B14" s="15"/>
      <c r="C14" s="16"/>
      <c r="D14" s="16"/>
      <c r="E14" s="16"/>
      <c r="F14" s="16"/>
      <c r="G14" s="17"/>
    </row>
    <row r="15" spans="1:36" x14ac:dyDescent="0.25">
      <c r="A15" s="15"/>
      <c r="B15" s="15"/>
      <c r="C15" s="16"/>
      <c r="D15" s="16"/>
      <c r="E15" s="16"/>
      <c r="F15" s="16"/>
      <c r="G15" s="17"/>
    </row>
    <row r="16" spans="1:36" x14ac:dyDescent="0.25">
      <c r="A16" s="15"/>
      <c r="B16" s="15"/>
      <c r="C16" s="16"/>
      <c r="D16" s="16"/>
      <c r="E16" s="16"/>
      <c r="F16" s="16"/>
      <c r="G16" s="17"/>
    </row>
    <row r="17" spans="1:7" x14ac:dyDescent="0.25">
      <c r="A17" s="15"/>
      <c r="B17" s="15"/>
      <c r="C17" s="16"/>
      <c r="D17" s="16"/>
      <c r="E17" s="16"/>
      <c r="F17" s="16"/>
      <c r="G17" s="17"/>
    </row>
    <row r="18" spans="1:7" x14ac:dyDescent="0.25">
      <c r="A18" s="15"/>
      <c r="B18" s="15"/>
      <c r="C18" s="16"/>
      <c r="D18" s="16"/>
      <c r="E18" s="16"/>
      <c r="F18" s="16"/>
      <c r="G18" s="17"/>
    </row>
    <row r="19" spans="1:7" x14ac:dyDescent="0.25">
      <c r="A19" s="85" t="s">
        <v>121</v>
      </c>
      <c r="B19" s="86"/>
      <c r="C19" s="87"/>
      <c r="D19" s="88"/>
      <c r="E19" s="88"/>
      <c r="F19" s="88"/>
      <c r="G19" s="89"/>
    </row>
    <row r="20" spans="1:7" ht="15" customHeight="1" x14ac:dyDescent="0.25">
      <c r="A20" s="18" t="s">
        <v>7</v>
      </c>
      <c r="B20" s="84" t="s">
        <v>112</v>
      </c>
      <c r="C20" s="84"/>
      <c r="D20" s="19"/>
      <c r="E20" s="19"/>
      <c r="F20" s="19"/>
      <c r="G20" s="20"/>
    </row>
    <row r="21" spans="1:7" ht="15" customHeight="1" x14ac:dyDescent="0.25">
      <c r="A21" s="21"/>
      <c r="B21" s="84" t="s">
        <v>114</v>
      </c>
      <c r="C21" s="84"/>
      <c r="D21" s="22"/>
      <c r="E21" s="22"/>
      <c r="F21" s="22"/>
      <c r="G21" s="23"/>
    </row>
    <row r="22" spans="1:7" ht="15" customHeight="1" x14ac:dyDescent="0.25">
      <c r="A22" s="21"/>
      <c r="B22" s="84" t="s">
        <v>113</v>
      </c>
      <c r="C22" s="84"/>
      <c r="D22" s="22"/>
      <c r="E22" s="22"/>
      <c r="F22" s="22"/>
      <c r="G22" s="23"/>
    </row>
    <row r="23" spans="1:7" ht="15" customHeight="1" x14ac:dyDescent="0.25">
      <c r="A23" s="21"/>
      <c r="B23" s="84" t="s">
        <v>115</v>
      </c>
      <c r="C23" s="84"/>
      <c r="D23" s="22"/>
      <c r="E23" s="22"/>
      <c r="F23" s="22"/>
      <c r="G23" s="23"/>
    </row>
    <row r="24" spans="1:7" ht="15" customHeight="1" x14ac:dyDescent="0.25">
      <c r="A24" s="21"/>
      <c r="B24" s="84" t="s">
        <v>118</v>
      </c>
      <c r="C24" s="84"/>
      <c r="D24" s="22"/>
      <c r="E24" s="22"/>
      <c r="F24" s="22"/>
      <c r="G24" s="23"/>
    </row>
    <row r="25" spans="1:7" ht="15" customHeight="1" x14ac:dyDescent="0.25">
      <c r="A25" s="21"/>
      <c r="B25" s="84" t="s">
        <v>116</v>
      </c>
      <c r="C25" s="84"/>
      <c r="D25" s="22"/>
      <c r="E25" s="22"/>
      <c r="F25" s="22"/>
      <c r="G25" s="23"/>
    </row>
    <row r="26" spans="1:7" ht="15" customHeight="1" x14ac:dyDescent="0.25">
      <c r="A26" s="21"/>
      <c r="B26" s="84"/>
      <c r="C26" s="84"/>
      <c r="D26" s="22"/>
      <c r="E26" s="22"/>
      <c r="F26" s="22"/>
      <c r="G26" s="23"/>
    </row>
    <row r="27" spans="1:7" ht="15" customHeight="1" x14ac:dyDescent="0.25">
      <c r="A27" s="21"/>
      <c r="D27" s="22"/>
      <c r="E27" s="22"/>
      <c r="F27" s="22"/>
      <c r="G27" s="23"/>
    </row>
    <row r="28" spans="1:7" ht="15" customHeight="1" x14ac:dyDescent="0.25">
      <c r="A28" s="21"/>
      <c r="B28" s="84"/>
      <c r="C28" s="84"/>
      <c r="D28" s="22"/>
      <c r="E28" s="22"/>
      <c r="F28" s="22"/>
      <c r="G28" s="23"/>
    </row>
    <row r="29" spans="1:7" ht="15" customHeight="1" x14ac:dyDescent="0.25">
      <c r="A29" s="24"/>
      <c r="B29" s="83"/>
      <c r="C29" s="83"/>
      <c r="D29" s="25"/>
      <c r="E29" s="25"/>
      <c r="F29" s="25"/>
      <c r="G29" s="26"/>
    </row>
    <row r="30" spans="1:7" x14ac:dyDescent="0.25">
      <c r="A30" s="7"/>
      <c r="B30" s="7"/>
      <c r="C30" s="7"/>
      <c r="D30" s="7"/>
      <c r="E30" s="7"/>
      <c r="F30" s="7"/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</sheetData>
  <mergeCells count="12">
    <mergeCell ref="A3:G8"/>
    <mergeCell ref="B29:C29"/>
    <mergeCell ref="B20:C20"/>
    <mergeCell ref="B22:C22"/>
    <mergeCell ref="B23:C23"/>
    <mergeCell ref="B24:C24"/>
    <mergeCell ref="B25:C25"/>
    <mergeCell ref="B26:C26"/>
    <mergeCell ref="B21:C21"/>
    <mergeCell ref="B28:C28"/>
    <mergeCell ref="A19:B19"/>
    <mergeCell ref="C19:G19"/>
  </mergeCells>
  <printOptions horizontalCentered="1"/>
  <pageMargins left="0.25" right="0.25" top="0.25" bottom="0.25" header="0.3" footer="0.3"/>
  <pageSetup paperSize="9" orientation="portrait" horizontalDpi="200" verticalDpi="200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316"/>
  <sheetViews>
    <sheetView view="pageBreakPreview" zoomScale="145" zoomScaleNormal="100" zoomScaleSheetLayoutView="145" workbookViewId="0">
      <selection activeCell="P3" sqref="P3:Y3"/>
    </sheetView>
  </sheetViews>
  <sheetFormatPr defaultColWidth="9.140625" defaultRowHeight="11.25" x14ac:dyDescent="0.2"/>
  <cols>
    <col min="1" max="1" width="1.5703125" style="10" customWidth="1"/>
    <col min="2" max="3" width="3.5703125" style="10" customWidth="1"/>
    <col min="4" max="4" width="3.7109375" style="10" customWidth="1"/>
    <col min="5" max="5" width="3.42578125" style="10" customWidth="1"/>
    <col min="6" max="7" width="3.5703125" style="10" customWidth="1"/>
    <col min="8" max="8" width="2.85546875" style="10" customWidth="1"/>
    <col min="9" max="15" width="3.5703125" style="10" customWidth="1"/>
    <col min="16" max="16" width="3.28515625" style="10" customWidth="1"/>
    <col min="17" max="18" width="3.5703125" style="10" customWidth="1"/>
    <col min="19" max="19" width="3.140625" style="10" customWidth="1"/>
    <col min="20" max="21" width="3.5703125" style="10" customWidth="1"/>
    <col min="22" max="25" width="3.42578125" style="10" customWidth="1"/>
    <col min="26" max="26" width="2.42578125" style="10" customWidth="1"/>
    <col min="27" max="48" width="3.42578125" style="10" customWidth="1"/>
    <col min="49" max="16384" width="9.140625" style="10"/>
  </cols>
  <sheetData>
    <row r="1" spans="1:28" s="9" customFormat="1" ht="138.7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8"/>
      <c r="Z1" s="28"/>
      <c r="AA1" s="28"/>
      <c r="AB1" s="28"/>
    </row>
    <row r="2" spans="1:28" ht="21" customHeight="1" x14ac:dyDescent="0.2">
      <c r="A2" s="93" t="s">
        <v>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</row>
    <row r="3" spans="1:28" ht="12" customHeight="1" x14ac:dyDescent="0.2">
      <c r="A3" s="11"/>
      <c r="B3" s="94" t="s">
        <v>9</v>
      </c>
      <c r="C3" s="94"/>
      <c r="D3" s="90" t="s">
        <v>10</v>
      </c>
      <c r="E3" s="90"/>
      <c r="F3" s="90"/>
      <c r="G3" s="90"/>
      <c r="H3" s="90"/>
      <c r="I3" s="90"/>
      <c r="J3" s="90"/>
      <c r="K3" s="90"/>
      <c r="L3" s="90"/>
      <c r="M3" s="90"/>
      <c r="N3" s="94" t="s">
        <v>9</v>
      </c>
      <c r="O3" s="94"/>
      <c r="P3" s="90" t="s">
        <v>10</v>
      </c>
      <c r="Q3" s="90"/>
      <c r="R3" s="90"/>
      <c r="S3" s="90"/>
      <c r="T3" s="90"/>
      <c r="U3" s="90"/>
      <c r="V3" s="90"/>
      <c r="W3" s="90"/>
      <c r="X3" s="90"/>
      <c r="Y3" s="90"/>
    </row>
    <row r="4" spans="1:28" s="12" customFormat="1" ht="11.25" customHeight="1" x14ac:dyDescent="0.2">
      <c r="B4" s="94"/>
      <c r="C4" s="94"/>
      <c r="D4" s="29" t="s">
        <v>119</v>
      </c>
      <c r="E4" s="29" t="s">
        <v>120</v>
      </c>
      <c r="F4" s="29" t="s">
        <v>148</v>
      </c>
      <c r="G4" s="29"/>
      <c r="H4" s="29"/>
      <c r="I4" s="29"/>
      <c r="J4" s="29"/>
      <c r="K4" s="29"/>
      <c r="L4" s="29"/>
      <c r="M4" s="29"/>
      <c r="N4" s="94"/>
      <c r="O4" s="94"/>
      <c r="P4" s="29" t="s">
        <v>119</v>
      </c>
      <c r="Q4" s="29" t="s">
        <v>120</v>
      </c>
      <c r="R4" s="29" t="s">
        <v>148</v>
      </c>
      <c r="S4" s="29"/>
      <c r="T4" s="29"/>
      <c r="U4" s="29"/>
      <c r="V4" s="29"/>
      <c r="W4" s="29"/>
      <c r="X4" s="29"/>
      <c r="Y4" s="29"/>
    </row>
    <row r="5" spans="1:28" s="12" customFormat="1" ht="11.25" customHeight="1" x14ac:dyDescent="0.2">
      <c r="B5" s="90" t="s">
        <v>11</v>
      </c>
      <c r="C5" s="90"/>
      <c r="D5" s="30" t="s">
        <v>12</v>
      </c>
      <c r="E5" s="30"/>
      <c r="F5" s="30"/>
      <c r="G5" s="30"/>
      <c r="H5" s="30"/>
      <c r="I5" s="30"/>
      <c r="J5" s="30"/>
      <c r="K5" s="30"/>
      <c r="L5" s="30"/>
      <c r="M5" s="30"/>
      <c r="N5" s="91" t="s">
        <v>13</v>
      </c>
      <c r="O5" s="92"/>
      <c r="P5" s="30"/>
      <c r="Q5" s="30"/>
      <c r="R5" s="30"/>
      <c r="S5" s="30"/>
      <c r="T5" s="30"/>
      <c r="U5" s="30"/>
      <c r="V5" s="30"/>
      <c r="W5" s="30"/>
      <c r="X5" s="30"/>
      <c r="Y5" s="30"/>
      <c r="Z5" s="13"/>
    </row>
    <row r="6" spans="1:28" s="12" customFormat="1" ht="11.25" customHeight="1" x14ac:dyDescent="0.2">
      <c r="B6" s="90" t="s">
        <v>14</v>
      </c>
      <c r="C6" s="90"/>
      <c r="D6" s="30" t="s">
        <v>12</v>
      </c>
      <c r="E6" s="30"/>
      <c r="F6" s="30"/>
      <c r="G6" s="30"/>
      <c r="H6" s="30"/>
      <c r="I6" s="30"/>
      <c r="J6" s="30"/>
      <c r="K6" s="30"/>
      <c r="L6" s="30"/>
      <c r="M6" s="30"/>
      <c r="N6" s="91" t="s">
        <v>15</v>
      </c>
      <c r="O6" s="92" t="s">
        <v>15</v>
      </c>
      <c r="P6" s="30"/>
      <c r="Q6" s="30"/>
      <c r="R6" s="30"/>
      <c r="S6" s="30"/>
      <c r="T6" s="30"/>
      <c r="U6" s="30"/>
      <c r="V6" s="30"/>
      <c r="W6" s="30"/>
      <c r="X6" s="30"/>
      <c r="Y6" s="30"/>
      <c r="Z6" s="13"/>
    </row>
    <row r="7" spans="1:28" s="12" customFormat="1" ht="11.25" customHeight="1" x14ac:dyDescent="0.2">
      <c r="B7" s="90" t="s">
        <v>16</v>
      </c>
      <c r="C7" s="90"/>
      <c r="D7" s="30" t="s">
        <v>12</v>
      </c>
      <c r="E7" s="30"/>
      <c r="F7" s="30"/>
      <c r="G7" s="30"/>
      <c r="H7" s="30"/>
      <c r="I7" s="30"/>
      <c r="J7" s="30"/>
      <c r="K7" s="30"/>
      <c r="L7" s="30"/>
      <c r="M7" s="30"/>
      <c r="N7" s="91" t="s">
        <v>17</v>
      </c>
      <c r="O7" s="92" t="s">
        <v>17</v>
      </c>
      <c r="P7" s="30"/>
      <c r="Q7" s="30"/>
      <c r="R7" s="30"/>
      <c r="S7" s="30"/>
      <c r="T7" s="30"/>
      <c r="U7" s="30"/>
      <c r="V7" s="30"/>
      <c r="W7" s="30"/>
      <c r="X7" s="30"/>
      <c r="Y7" s="30"/>
      <c r="Z7" s="13"/>
    </row>
    <row r="8" spans="1:28" s="12" customFormat="1" ht="11.25" customHeight="1" x14ac:dyDescent="0.2">
      <c r="B8" s="90" t="s">
        <v>18</v>
      </c>
      <c r="C8" s="90"/>
      <c r="D8" s="30"/>
      <c r="E8" s="30"/>
      <c r="F8" s="30"/>
      <c r="G8" s="30"/>
      <c r="H8" s="30"/>
      <c r="I8" s="30"/>
      <c r="J8" s="30"/>
      <c r="K8" s="30"/>
      <c r="L8" s="30"/>
      <c r="M8" s="30"/>
      <c r="N8" s="91" t="s">
        <v>19</v>
      </c>
      <c r="O8" s="92" t="s">
        <v>19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13"/>
    </row>
    <row r="9" spans="1:28" s="12" customFormat="1" ht="11.25" customHeight="1" x14ac:dyDescent="0.2">
      <c r="B9" s="90" t="s">
        <v>20</v>
      </c>
      <c r="C9" s="90"/>
      <c r="D9" s="30"/>
      <c r="E9" s="30"/>
      <c r="F9" s="30"/>
      <c r="G9" s="30"/>
      <c r="H9" s="30"/>
      <c r="I9" s="30"/>
      <c r="J9" s="30"/>
      <c r="K9" s="30"/>
      <c r="L9" s="30"/>
      <c r="M9" s="30"/>
      <c r="N9" s="91" t="s">
        <v>21</v>
      </c>
      <c r="O9" s="92" t="s">
        <v>21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13"/>
    </row>
    <row r="10" spans="1:28" s="12" customFormat="1" ht="11.25" customHeight="1" x14ac:dyDescent="0.2">
      <c r="B10" s="90" t="s">
        <v>22</v>
      </c>
      <c r="C10" s="9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91" t="s">
        <v>23</v>
      </c>
      <c r="O10" s="92" t="s">
        <v>23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3"/>
    </row>
    <row r="11" spans="1:28" s="12" customFormat="1" ht="11.25" customHeight="1" x14ac:dyDescent="0.2">
      <c r="B11" s="90" t="s">
        <v>24</v>
      </c>
      <c r="C11" s="9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91" t="s">
        <v>25</v>
      </c>
      <c r="O11" s="92" t="s">
        <v>25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13"/>
    </row>
    <row r="12" spans="1:28" s="12" customFormat="1" ht="11.25" customHeight="1" x14ac:dyDescent="0.2">
      <c r="B12" s="90" t="s">
        <v>26</v>
      </c>
      <c r="C12" s="9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91" t="s">
        <v>27</v>
      </c>
      <c r="O12" s="92" t="s">
        <v>27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13"/>
    </row>
    <row r="13" spans="1:28" s="12" customFormat="1" ht="11.25" customHeight="1" x14ac:dyDescent="0.2">
      <c r="B13" s="90" t="s">
        <v>28</v>
      </c>
      <c r="C13" s="90"/>
      <c r="D13" s="34"/>
      <c r="E13" s="34"/>
      <c r="F13" s="34"/>
      <c r="G13" s="30"/>
      <c r="H13" s="30"/>
      <c r="I13" s="30"/>
      <c r="J13" s="30"/>
      <c r="K13" s="30"/>
      <c r="L13" s="30"/>
      <c r="M13" s="30"/>
      <c r="N13" s="91" t="s">
        <v>29</v>
      </c>
      <c r="O13" s="92" t="s">
        <v>29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13"/>
    </row>
    <row r="14" spans="1:28" s="12" customFormat="1" ht="11.25" customHeight="1" x14ac:dyDescent="0.2">
      <c r="B14" s="90" t="s">
        <v>30</v>
      </c>
      <c r="C14" s="9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91" t="s">
        <v>31</v>
      </c>
      <c r="O14" s="92" t="s">
        <v>31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13"/>
    </row>
    <row r="15" spans="1:28" s="12" customFormat="1" ht="11.25" customHeight="1" x14ac:dyDescent="0.2">
      <c r="B15" s="90" t="s">
        <v>32</v>
      </c>
      <c r="C15" s="9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91" t="s">
        <v>33</v>
      </c>
      <c r="O15" s="92" t="s">
        <v>33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13"/>
    </row>
    <row r="16" spans="1:28" s="12" customFormat="1" ht="11.25" customHeight="1" x14ac:dyDescent="0.2">
      <c r="B16" s="90" t="s">
        <v>34</v>
      </c>
      <c r="C16" s="9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91" t="s">
        <v>35</v>
      </c>
      <c r="O16" s="92" t="s">
        <v>35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13"/>
    </row>
    <row r="17" spans="2:26" s="12" customFormat="1" ht="11.25" customHeight="1" x14ac:dyDescent="0.2">
      <c r="B17" s="90" t="s">
        <v>36</v>
      </c>
      <c r="C17" s="9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91" t="s">
        <v>37</v>
      </c>
      <c r="O17" s="92" t="s">
        <v>37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13"/>
    </row>
    <row r="18" spans="2:26" s="12" customFormat="1" ht="11.25" customHeight="1" x14ac:dyDescent="0.2">
      <c r="B18" s="90" t="s">
        <v>38</v>
      </c>
      <c r="C18" s="9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1" t="s">
        <v>39</v>
      </c>
      <c r="O18" s="92" t="s">
        <v>39</v>
      </c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13"/>
    </row>
    <row r="19" spans="2:26" s="12" customFormat="1" ht="11.25" customHeight="1" x14ac:dyDescent="0.2">
      <c r="B19" s="90" t="s">
        <v>40</v>
      </c>
      <c r="C19" s="9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91" t="s">
        <v>41</v>
      </c>
      <c r="O19" s="92" t="s">
        <v>41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13"/>
    </row>
    <row r="20" spans="2:26" s="12" customFormat="1" ht="11.25" customHeight="1" x14ac:dyDescent="0.2">
      <c r="B20" s="90" t="s">
        <v>42</v>
      </c>
      <c r="C20" s="9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91" t="s">
        <v>43</v>
      </c>
      <c r="O20" s="92" t="s">
        <v>43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13"/>
    </row>
    <row r="21" spans="2:26" s="12" customFormat="1" ht="11.25" customHeight="1" x14ac:dyDescent="0.2">
      <c r="B21" s="90" t="s">
        <v>44</v>
      </c>
      <c r="C21" s="9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91" t="s">
        <v>45</v>
      </c>
      <c r="O21" s="92" t="s">
        <v>45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13"/>
    </row>
    <row r="22" spans="2:26" s="12" customFormat="1" ht="11.25" customHeight="1" x14ac:dyDescent="0.2">
      <c r="B22" s="90" t="s">
        <v>46</v>
      </c>
      <c r="C22" s="9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91" t="s">
        <v>47</v>
      </c>
      <c r="O22" s="92" t="s">
        <v>47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13"/>
    </row>
    <row r="23" spans="2:26" s="12" customFormat="1" ht="11.25" customHeight="1" x14ac:dyDescent="0.2">
      <c r="B23" s="90" t="s">
        <v>48</v>
      </c>
      <c r="C23" s="9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91" t="s">
        <v>49</v>
      </c>
      <c r="O23" s="92" t="s">
        <v>49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13"/>
    </row>
    <row r="24" spans="2:26" s="12" customFormat="1" ht="11.25" customHeight="1" x14ac:dyDescent="0.2">
      <c r="B24" s="90" t="s">
        <v>50</v>
      </c>
      <c r="C24" s="9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91" t="s">
        <v>51</v>
      </c>
      <c r="O24" s="92" t="s">
        <v>51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13"/>
    </row>
    <row r="25" spans="2:26" s="12" customFormat="1" ht="11.25" customHeight="1" x14ac:dyDescent="0.2">
      <c r="B25" s="90" t="s">
        <v>52</v>
      </c>
      <c r="C25" s="9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91" t="s">
        <v>53</v>
      </c>
      <c r="O25" s="92" t="s">
        <v>53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13"/>
    </row>
    <row r="26" spans="2:26" s="12" customFormat="1" ht="11.25" customHeight="1" x14ac:dyDescent="0.2">
      <c r="B26" s="90" t="s">
        <v>54</v>
      </c>
      <c r="C26" s="9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91" t="s">
        <v>55</v>
      </c>
      <c r="O26" s="92" t="s">
        <v>55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13"/>
    </row>
    <row r="27" spans="2:26" s="12" customFormat="1" ht="11.25" customHeight="1" x14ac:dyDescent="0.2">
      <c r="B27" s="90" t="s">
        <v>56</v>
      </c>
      <c r="C27" s="9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91" t="s">
        <v>57</v>
      </c>
      <c r="O27" s="92" t="s">
        <v>57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13"/>
    </row>
    <row r="28" spans="2:26" s="12" customFormat="1" ht="11.25" customHeight="1" x14ac:dyDescent="0.2">
      <c r="B28" s="90" t="s">
        <v>58</v>
      </c>
      <c r="C28" s="9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91" t="s">
        <v>59</v>
      </c>
      <c r="O28" s="92" t="s">
        <v>59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13"/>
    </row>
    <row r="29" spans="2:26" s="12" customFormat="1" ht="11.25" customHeight="1" x14ac:dyDescent="0.2">
      <c r="B29" s="90" t="s">
        <v>60</v>
      </c>
      <c r="C29" s="9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91" t="s">
        <v>61</v>
      </c>
      <c r="O29" s="92" t="s">
        <v>61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13"/>
    </row>
    <row r="30" spans="2:26" s="12" customFormat="1" ht="11.25" customHeight="1" x14ac:dyDescent="0.2">
      <c r="B30" s="90" t="s">
        <v>62</v>
      </c>
      <c r="C30" s="9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91" t="s">
        <v>63</v>
      </c>
      <c r="O30" s="92" t="s">
        <v>63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13"/>
    </row>
    <row r="31" spans="2:26" s="12" customFormat="1" ht="11.25" customHeight="1" x14ac:dyDescent="0.2">
      <c r="B31" s="90" t="s">
        <v>64</v>
      </c>
      <c r="C31" s="9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91" t="s">
        <v>65</v>
      </c>
      <c r="O31" s="92" t="s">
        <v>65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13"/>
    </row>
    <row r="32" spans="2:26" s="12" customFormat="1" ht="11.25" customHeight="1" x14ac:dyDescent="0.2">
      <c r="B32" s="90" t="s">
        <v>66</v>
      </c>
      <c r="C32" s="9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91" t="s">
        <v>67</v>
      </c>
      <c r="O32" s="92" t="s">
        <v>67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13"/>
    </row>
    <row r="33" spans="2:26" s="12" customFormat="1" ht="11.25" customHeight="1" x14ac:dyDescent="0.2">
      <c r="B33" s="90" t="s">
        <v>68</v>
      </c>
      <c r="C33" s="9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1" t="s">
        <v>69</v>
      </c>
      <c r="O33" s="92" t="s">
        <v>69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13"/>
    </row>
    <row r="34" spans="2:26" s="12" customFormat="1" ht="11.25" customHeight="1" x14ac:dyDescent="0.2">
      <c r="B34" s="90" t="s">
        <v>70</v>
      </c>
      <c r="C34" s="9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91" t="s">
        <v>71</v>
      </c>
      <c r="O34" s="92" t="s">
        <v>71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13"/>
    </row>
    <row r="35" spans="2:26" s="12" customFormat="1" ht="11.25" customHeight="1" x14ac:dyDescent="0.2">
      <c r="B35" s="90" t="s">
        <v>72</v>
      </c>
      <c r="C35" s="9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91" t="s">
        <v>73</v>
      </c>
      <c r="O35" s="92" t="s">
        <v>73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13"/>
    </row>
    <row r="36" spans="2:26" s="12" customFormat="1" ht="11.25" customHeight="1" x14ac:dyDescent="0.2">
      <c r="B36" s="90" t="s">
        <v>74</v>
      </c>
      <c r="C36" s="9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91" t="s">
        <v>75</v>
      </c>
      <c r="O36" s="92" t="s">
        <v>75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13"/>
    </row>
    <row r="37" spans="2:26" s="12" customFormat="1" ht="11.25" customHeight="1" x14ac:dyDescent="0.2">
      <c r="B37" s="90" t="s">
        <v>76</v>
      </c>
      <c r="C37" s="9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91" t="s">
        <v>77</v>
      </c>
      <c r="O37" s="92" t="s">
        <v>77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13"/>
    </row>
    <row r="38" spans="2:26" s="12" customFormat="1" ht="11.25" customHeight="1" x14ac:dyDescent="0.2">
      <c r="B38" s="90" t="s">
        <v>78</v>
      </c>
      <c r="C38" s="9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91" t="s">
        <v>79</v>
      </c>
      <c r="O38" s="92" t="s">
        <v>79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13"/>
    </row>
    <row r="39" spans="2:26" s="12" customFormat="1" ht="11.25" customHeight="1" x14ac:dyDescent="0.2">
      <c r="B39" s="90" t="s">
        <v>80</v>
      </c>
      <c r="C39" s="9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91" t="s">
        <v>81</v>
      </c>
      <c r="O39" s="92" t="s">
        <v>81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13"/>
    </row>
    <row r="40" spans="2:26" s="12" customFormat="1" ht="11.25" customHeight="1" x14ac:dyDescent="0.2">
      <c r="B40" s="90" t="s">
        <v>82</v>
      </c>
      <c r="C40" s="9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91" t="s">
        <v>83</v>
      </c>
      <c r="O40" s="92" t="s">
        <v>83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13"/>
    </row>
    <row r="41" spans="2:26" s="12" customFormat="1" ht="11.25" customHeight="1" x14ac:dyDescent="0.2">
      <c r="B41" s="90" t="s">
        <v>84</v>
      </c>
      <c r="C41" s="9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91" t="s">
        <v>85</v>
      </c>
      <c r="O41" s="92" t="s">
        <v>85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13"/>
    </row>
    <row r="42" spans="2:26" s="12" customFormat="1" ht="11.25" customHeight="1" x14ac:dyDescent="0.2">
      <c r="B42" s="90" t="s">
        <v>86</v>
      </c>
      <c r="C42" s="9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91" t="s">
        <v>87</v>
      </c>
      <c r="O42" s="92" t="s">
        <v>87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13"/>
    </row>
    <row r="43" spans="2:26" s="12" customFormat="1" ht="11.25" customHeight="1" x14ac:dyDescent="0.2">
      <c r="B43" s="90" t="s">
        <v>88</v>
      </c>
      <c r="C43" s="9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91" t="s">
        <v>89</v>
      </c>
      <c r="O43" s="92" t="s">
        <v>89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13"/>
    </row>
    <row r="44" spans="2:26" s="12" customFormat="1" ht="11.25" customHeight="1" x14ac:dyDescent="0.2">
      <c r="B44" s="90" t="s">
        <v>90</v>
      </c>
      <c r="C44" s="9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91" t="s">
        <v>91</v>
      </c>
      <c r="O44" s="92" t="s">
        <v>91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13"/>
    </row>
    <row r="45" spans="2:26" s="12" customFormat="1" ht="11.25" customHeight="1" x14ac:dyDescent="0.2">
      <c r="B45" s="90" t="s">
        <v>92</v>
      </c>
      <c r="C45" s="9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91" t="s">
        <v>93</v>
      </c>
      <c r="O45" s="92" t="s">
        <v>93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13"/>
    </row>
    <row r="46" spans="2:26" s="12" customFormat="1" ht="11.25" customHeight="1" x14ac:dyDescent="0.2">
      <c r="B46" s="90" t="s">
        <v>94</v>
      </c>
      <c r="C46" s="9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91" t="s">
        <v>95</v>
      </c>
      <c r="O46" s="92" t="s">
        <v>95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13"/>
    </row>
    <row r="47" spans="2:26" s="12" customFormat="1" ht="11.25" customHeight="1" x14ac:dyDescent="0.2">
      <c r="B47" s="90" t="s">
        <v>96</v>
      </c>
      <c r="C47" s="9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91" t="s">
        <v>97</v>
      </c>
      <c r="O47" s="92" t="s">
        <v>97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13"/>
    </row>
    <row r="48" spans="2:26" s="12" customFormat="1" ht="11.25" customHeight="1" x14ac:dyDescent="0.2">
      <c r="B48" s="90" t="s">
        <v>98</v>
      </c>
      <c r="C48" s="9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91" t="s">
        <v>99</v>
      </c>
      <c r="O48" s="92" t="s">
        <v>99</v>
      </c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13"/>
    </row>
    <row r="49" spans="2:26" s="12" customFormat="1" ht="11.25" customHeight="1" x14ac:dyDescent="0.2">
      <c r="B49" s="90" t="s">
        <v>100</v>
      </c>
      <c r="C49" s="9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91" t="s">
        <v>101</v>
      </c>
      <c r="O49" s="92" t="s">
        <v>101</v>
      </c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13"/>
    </row>
    <row r="50" spans="2:26" s="12" customFormat="1" ht="11.25" customHeight="1" x14ac:dyDescent="0.2">
      <c r="B50" s="90" t="s">
        <v>102</v>
      </c>
      <c r="C50" s="9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91" t="s">
        <v>103</v>
      </c>
      <c r="O50" s="92" t="s">
        <v>103</v>
      </c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13"/>
    </row>
    <row r="51" spans="2:26" s="12" customFormat="1" ht="11.25" customHeight="1" x14ac:dyDescent="0.2">
      <c r="B51" s="90" t="s">
        <v>104</v>
      </c>
      <c r="C51" s="9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91" t="s">
        <v>105</v>
      </c>
      <c r="O51" s="92" t="s">
        <v>105</v>
      </c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13"/>
    </row>
    <row r="52" spans="2:26" s="12" customFormat="1" ht="11.25" customHeight="1" x14ac:dyDescent="0.2">
      <c r="B52" s="90" t="s">
        <v>106</v>
      </c>
      <c r="C52" s="9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91" t="s">
        <v>107</v>
      </c>
      <c r="O52" s="92" t="s">
        <v>107</v>
      </c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13"/>
    </row>
    <row r="53" spans="2:26" s="12" customFormat="1" ht="11.25" customHeight="1" x14ac:dyDescent="0.2">
      <c r="B53" s="90" t="s">
        <v>108</v>
      </c>
      <c r="C53" s="9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91" t="s">
        <v>109</v>
      </c>
      <c r="O53" s="92" t="s">
        <v>109</v>
      </c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13"/>
    </row>
    <row r="54" spans="2:26" s="12" customFormat="1" ht="11.25" customHeight="1" x14ac:dyDescent="0.2">
      <c r="B54" s="90" t="s">
        <v>110</v>
      </c>
      <c r="C54" s="9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91" t="s">
        <v>111</v>
      </c>
      <c r="O54" s="92" t="s">
        <v>111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13"/>
    </row>
    <row r="55" spans="2:26" s="12" customFormat="1" ht="15" customHeight="1" x14ac:dyDescent="0.2"/>
    <row r="56" spans="2:26" s="12" customFormat="1" ht="15" customHeight="1" x14ac:dyDescent="0.2"/>
    <row r="57" spans="2:26" s="12" customFormat="1" ht="15" customHeight="1" x14ac:dyDescent="0.2"/>
    <row r="58" spans="2:26" s="12" customFormat="1" ht="15" customHeight="1" x14ac:dyDescent="0.2"/>
    <row r="59" spans="2:26" s="12" customFormat="1" ht="15" customHeight="1" x14ac:dyDescent="0.2"/>
    <row r="60" spans="2:26" s="12" customFormat="1" ht="15" customHeight="1" x14ac:dyDescent="0.2"/>
    <row r="61" spans="2:26" s="12" customFormat="1" ht="15" customHeight="1" x14ac:dyDescent="0.2"/>
    <row r="62" spans="2:26" s="12" customFormat="1" ht="15" customHeight="1" x14ac:dyDescent="0.2"/>
    <row r="63" spans="2:26" s="12" customFormat="1" ht="15" customHeight="1" x14ac:dyDescent="0.2"/>
    <row r="64" spans="2:26" s="12" customFormat="1" ht="15" customHeight="1" x14ac:dyDescent="0.2"/>
    <row r="65" s="12" customFormat="1" ht="15" customHeight="1" x14ac:dyDescent="0.2"/>
    <row r="66" s="12" customFormat="1" ht="15" customHeight="1" x14ac:dyDescent="0.2"/>
    <row r="67" s="12" customFormat="1" ht="15" customHeight="1" x14ac:dyDescent="0.2"/>
    <row r="68" s="12" customFormat="1" ht="15" customHeight="1" x14ac:dyDescent="0.2"/>
    <row r="69" s="12" customFormat="1" ht="15" customHeight="1" x14ac:dyDescent="0.2"/>
    <row r="70" s="12" customFormat="1" ht="15" customHeight="1" x14ac:dyDescent="0.2"/>
    <row r="71" s="12" customFormat="1" ht="15" customHeight="1" x14ac:dyDescent="0.2"/>
    <row r="72" s="12" customFormat="1" ht="15" customHeight="1" x14ac:dyDescent="0.2"/>
    <row r="73" s="12" customFormat="1" ht="15" customHeight="1" x14ac:dyDescent="0.2"/>
    <row r="74" s="12" customFormat="1" ht="15" customHeight="1" x14ac:dyDescent="0.2"/>
    <row r="75" s="12" customFormat="1" ht="15" customHeight="1" x14ac:dyDescent="0.2"/>
    <row r="76" s="12" customFormat="1" ht="15" customHeight="1" x14ac:dyDescent="0.2"/>
    <row r="77" s="12" customFormat="1" ht="15" customHeight="1" x14ac:dyDescent="0.2"/>
    <row r="78" s="12" customFormat="1" ht="15" customHeight="1" x14ac:dyDescent="0.2"/>
    <row r="79" s="12" customFormat="1" ht="15" customHeight="1" x14ac:dyDescent="0.2"/>
    <row r="80" s="12" customFormat="1" ht="15" customHeight="1" x14ac:dyDescent="0.2"/>
    <row r="81" s="12" customFormat="1" ht="15" customHeight="1" x14ac:dyDescent="0.2"/>
    <row r="82" s="12" customFormat="1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</sheetData>
  <mergeCells count="105">
    <mergeCell ref="A2:Y2"/>
    <mergeCell ref="B3:C4"/>
    <mergeCell ref="D3:M3"/>
    <mergeCell ref="N3:O4"/>
    <mergeCell ref="P3:Y3"/>
    <mergeCell ref="B5:C5"/>
    <mergeCell ref="N5:O5"/>
    <mergeCell ref="B9:C9"/>
    <mergeCell ref="N9:O9"/>
    <mergeCell ref="B10:C10"/>
    <mergeCell ref="N10:O10"/>
    <mergeCell ref="B11:C11"/>
    <mergeCell ref="N11:O11"/>
    <mergeCell ref="B6:C6"/>
    <mergeCell ref="N6:O6"/>
    <mergeCell ref="B7:C7"/>
    <mergeCell ref="N7:O7"/>
    <mergeCell ref="B8:C8"/>
    <mergeCell ref="N8:O8"/>
    <mergeCell ref="B15:C15"/>
    <mergeCell ref="N15:O15"/>
    <mergeCell ref="B16:C16"/>
    <mergeCell ref="N16:O16"/>
    <mergeCell ref="B17:C17"/>
    <mergeCell ref="N17:O17"/>
    <mergeCell ref="B12:C12"/>
    <mergeCell ref="N12:O12"/>
    <mergeCell ref="B13:C13"/>
    <mergeCell ref="N13:O13"/>
    <mergeCell ref="B14:C14"/>
    <mergeCell ref="N14:O14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B27:C27"/>
    <mergeCell ref="N27:O27"/>
    <mergeCell ref="B28:C28"/>
    <mergeCell ref="N28:O28"/>
    <mergeCell ref="B29:C29"/>
    <mergeCell ref="N29:O29"/>
    <mergeCell ref="B24:C24"/>
    <mergeCell ref="N24:O24"/>
    <mergeCell ref="B25:C25"/>
    <mergeCell ref="N25:O25"/>
    <mergeCell ref="B26:C26"/>
    <mergeCell ref="N26:O26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B39:C39"/>
    <mergeCell ref="N39:O39"/>
    <mergeCell ref="B40:C40"/>
    <mergeCell ref="N40:O40"/>
    <mergeCell ref="B41:C41"/>
    <mergeCell ref="N41:O41"/>
    <mergeCell ref="B36:C36"/>
    <mergeCell ref="N36:O36"/>
    <mergeCell ref="B37:C37"/>
    <mergeCell ref="N37:O37"/>
    <mergeCell ref="B38:C38"/>
    <mergeCell ref="N38:O38"/>
    <mergeCell ref="B45:C45"/>
    <mergeCell ref="N45:O45"/>
    <mergeCell ref="B46:C46"/>
    <mergeCell ref="N46:O46"/>
    <mergeCell ref="B47:C47"/>
    <mergeCell ref="N47:O47"/>
    <mergeCell ref="B42:C42"/>
    <mergeCell ref="N42:O42"/>
    <mergeCell ref="B43:C43"/>
    <mergeCell ref="N43:O43"/>
    <mergeCell ref="B44:C44"/>
    <mergeCell ref="N44:O44"/>
    <mergeCell ref="B54:C54"/>
    <mergeCell ref="N54:O54"/>
    <mergeCell ref="B51:C51"/>
    <mergeCell ref="N51:O51"/>
    <mergeCell ref="B52:C52"/>
    <mergeCell ref="N52:O52"/>
    <mergeCell ref="B53:C53"/>
    <mergeCell ref="N53:O53"/>
    <mergeCell ref="B48:C48"/>
    <mergeCell ref="N48:O48"/>
    <mergeCell ref="B49:C49"/>
    <mergeCell ref="N49:O49"/>
    <mergeCell ref="B50:C50"/>
    <mergeCell ref="N50:O50"/>
  </mergeCells>
  <printOptions horizontalCentered="1"/>
  <pageMargins left="0.25" right="0.25" top="0.25" bottom="0.25" header="0.3" footer="0.3"/>
  <pageSetup paperSize="9" fitToHeight="0" orientation="portrait" horizontalDpi="4294967295" verticalDpi="300" r:id="rId1"/>
  <headerFooter scaleWithDoc="0" alignWithMargins="0">
    <oddHeader xml:space="preserve">&amp;R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38"/>
  <sheetViews>
    <sheetView tabSelected="1" view="pageBreakPreview" topLeftCell="A8" zoomScale="55" zoomScaleNormal="100" zoomScaleSheetLayoutView="55" workbookViewId="0">
      <selection activeCell="N16" sqref="N16"/>
    </sheetView>
  </sheetViews>
  <sheetFormatPr defaultRowHeight="15" x14ac:dyDescent="0.25"/>
  <cols>
    <col min="1" max="1" width="9.7109375" style="32" customWidth="1"/>
    <col min="2" max="2" width="19.7109375" customWidth="1"/>
    <col min="3" max="3" width="28" customWidth="1"/>
    <col min="4" max="4" width="38.5703125" customWidth="1"/>
    <col min="5" max="8" width="10.7109375" customWidth="1"/>
    <col min="9" max="9" width="41.7109375" customWidth="1"/>
    <col min="10" max="11" width="10.7109375" customWidth="1"/>
    <col min="12" max="13" width="30" customWidth="1"/>
    <col min="14" max="14" width="24.42578125" style="31" customWidth="1"/>
    <col min="15" max="15" width="23" style="66" customWidth="1"/>
    <col min="16" max="16" width="25" customWidth="1"/>
    <col min="17" max="17" width="23.42578125" style="31" customWidth="1"/>
    <col min="18" max="18" width="22.5703125" customWidth="1"/>
    <col min="19" max="19" width="20.7109375" customWidth="1"/>
    <col min="20" max="21" width="20.7109375" style="33" customWidth="1"/>
    <col min="22" max="24" width="20.7109375" customWidth="1"/>
    <col min="25" max="25" width="24.5703125" customWidth="1"/>
    <col min="26" max="26" width="24.140625" customWidth="1"/>
    <col min="27" max="27" width="20.7109375" customWidth="1"/>
    <col min="28" max="28" width="24.85546875" customWidth="1"/>
    <col min="29" max="29" width="24" customWidth="1"/>
    <col min="30" max="30" width="24.140625" customWidth="1"/>
    <col min="31" max="31" width="23" customWidth="1"/>
    <col min="32" max="32" width="23.140625" customWidth="1"/>
    <col min="33" max="33" width="23.7109375" customWidth="1"/>
    <col min="34" max="34" width="22.85546875" customWidth="1"/>
    <col min="35" max="35" width="18" customWidth="1"/>
    <col min="36" max="36" width="2.7109375" customWidth="1"/>
  </cols>
  <sheetData>
    <row r="1" spans="1:37" ht="20.25" customHeight="1" x14ac:dyDescent="0.2">
      <c r="A1" s="152" t="s">
        <v>122</v>
      </c>
      <c r="B1" s="153"/>
      <c r="C1" s="153"/>
      <c r="D1" s="158" t="s">
        <v>161</v>
      </c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60"/>
      <c r="W1" s="160"/>
      <c r="X1" s="160"/>
      <c r="Y1" s="161"/>
      <c r="Z1" s="166" t="s">
        <v>123</v>
      </c>
      <c r="AA1" s="167"/>
      <c r="AB1" s="168"/>
      <c r="AC1" s="134"/>
      <c r="AD1" s="135"/>
      <c r="AE1" s="135"/>
      <c r="AF1" s="135"/>
      <c r="AG1" s="135"/>
      <c r="AH1" s="135"/>
      <c r="AI1" s="136"/>
    </row>
    <row r="2" spans="1:37" ht="20.25" customHeight="1" x14ac:dyDescent="0.2">
      <c r="A2" s="154"/>
      <c r="B2" s="155"/>
      <c r="C2" s="155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62"/>
      <c r="W2" s="162"/>
      <c r="X2" s="162"/>
      <c r="Y2" s="163"/>
      <c r="Z2" s="143"/>
      <c r="AA2" s="144"/>
      <c r="AB2" s="145"/>
      <c r="AC2" s="137"/>
      <c r="AD2" s="138"/>
      <c r="AE2" s="138"/>
      <c r="AF2" s="138"/>
      <c r="AG2" s="138"/>
      <c r="AH2" s="138"/>
      <c r="AI2" s="139"/>
    </row>
    <row r="3" spans="1:37" ht="20.25" customHeight="1" x14ac:dyDescent="0.2">
      <c r="A3" s="154"/>
      <c r="B3" s="155"/>
      <c r="C3" s="155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62"/>
      <c r="W3" s="162"/>
      <c r="X3" s="162"/>
      <c r="Y3" s="163"/>
      <c r="Z3" s="140" t="s">
        <v>124</v>
      </c>
      <c r="AA3" s="141"/>
      <c r="AB3" s="142"/>
      <c r="AC3" s="146"/>
      <c r="AD3" s="147"/>
      <c r="AE3" s="147"/>
      <c r="AF3" s="147"/>
      <c r="AG3" s="147"/>
      <c r="AH3" s="147"/>
      <c r="AI3" s="148"/>
    </row>
    <row r="4" spans="1:37" ht="46.5" customHeight="1" x14ac:dyDescent="0.2">
      <c r="A4" s="156"/>
      <c r="B4" s="157"/>
      <c r="C4" s="157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62"/>
      <c r="W4" s="162"/>
      <c r="X4" s="162"/>
      <c r="Y4" s="163"/>
      <c r="Z4" s="143"/>
      <c r="AA4" s="144"/>
      <c r="AB4" s="145"/>
      <c r="AC4" s="137"/>
      <c r="AD4" s="138"/>
      <c r="AE4" s="138"/>
      <c r="AF4" s="138"/>
      <c r="AG4" s="138"/>
      <c r="AH4" s="138"/>
      <c r="AI4" s="139"/>
    </row>
    <row r="5" spans="1:37" s="52" customFormat="1" ht="46.5" customHeight="1" x14ac:dyDescent="0.35">
      <c r="A5" s="125" t="s">
        <v>125</v>
      </c>
      <c r="B5" s="126"/>
      <c r="C5" s="127"/>
      <c r="D5" s="128" t="s">
        <v>205</v>
      </c>
      <c r="E5" s="129"/>
      <c r="F5" s="129"/>
      <c r="G5" s="129"/>
      <c r="H5" s="129"/>
      <c r="I5" s="130"/>
      <c r="J5" s="67" t="s">
        <v>202</v>
      </c>
      <c r="K5" s="67"/>
      <c r="L5" s="67"/>
      <c r="M5" s="67"/>
      <c r="N5" s="67"/>
      <c r="O5" s="67"/>
      <c r="P5" s="67"/>
      <c r="Q5" s="70"/>
      <c r="R5" s="70"/>
      <c r="S5" s="70"/>
      <c r="T5" s="70"/>
      <c r="U5" s="71"/>
      <c r="V5" s="164"/>
      <c r="W5" s="164"/>
      <c r="X5" s="164"/>
      <c r="Y5" s="165"/>
      <c r="Z5" s="149" t="s">
        <v>126</v>
      </c>
      <c r="AA5" s="150"/>
      <c r="AB5" s="150"/>
      <c r="AC5" s="150"/>
      <c r="AD5" s="150"/>
      <c r="AE5" s="150"/>
      <c r="AF5" s="150"/>
      <c r="AG5" s="150"/>
      <c r="AH5" s="150"/>
      <c r="AI5" s="151"/>
    </row>
    <row r="6" spans="1:37" s="52" customFormat="1" ht="38.25" customHeight="1" x14ac:dyDescent="0.4">
      <c r="A6" s="125" t="s">
        <v>127</v>
      </c>
      <c r="B6" s="126"/>
      <c r="C6" s="127"/>
      <c r="D6" s="128" t="s">
        <v>128</v>
      </c>
      <c r="E6" s="129"/>
      <c r="F6" s="129"/>
      <c r="G6" s="129"/>
      <c r="H6" s="129"/>
      <c r="I6" s="130"/>
      <c r="J6" s="131" t="s">
        <v>231</v>
      </c>
      <c r="K6" s="131"/>
      <c r="L6" s="131"/>
      <c r="M6" s="131"/>
      <c r="N6" s="131"/>
      <c r="O6" s="131"/>
      <c r="P6" s="131"/>
      <c r="Q6" s="132"/>
      <c r="R6" s="132"/>
      <c r="S6" s="132"/>
      <c r="T6" s="132"/>
      <c r="U6" s="132"/>
      <c r="V6" s="132"/>
      <c r="W6" s="132"/>
      <c r="X6" s="132"/>
      <c r="Y6" s="133"/>
      <c r="Z6" s="62" t="s">
        <v>155</v>
      </c>
      <c r="AA6" s="53"/>
      <c r="AB6" s="53"/>
      <c r="AC6" s="60"/>
      <c r="AD6" s="60"/>
      <c r="AE6" s="60"/>
      <c r="AF6" s="60"/>
      <c r="AG6" s="60"/>
      <c r="AH6" s="169" t="s">
        <v>158</v>
      </c>
      <c r="AI6" s="170"/>
    </row>
    <row r="7" spans="1:37" s="52" customFormat="1" ht="41.25" customHeight="1" x14ac:dyDescent="0.4">
      <c r="A7" s="125" t="s">
        <v>150</v>
      </c>
      <c r="B7" s="126"/>
      <c r="C7" s="127"/>
      <c r="D7" s="128" t="s">
        <v>164</v>
      </c>
      <c r="E7" s="129"/>
      <c r="F7" s="129"/>
      <c r="G7" s="129"/>
      <c r="H7" s="129"/>
      <c r="I7" s="130"/>
      <c r="J7" s="131" t="s">
        <v>129</v>
      </c>
      <c r="K7" s="131"/>
      <c r="L7" s="131"/>
      <c r="M7" s="131"/>
      <c r="N7" s="131"/>
      <c r="O7" s="131"/>
      <c r="P7" s="131"/>
      <c r="Q7" s="126"/>
      <c r="R7" s="126"/>
      <c r="S7" s="126"/>
      <c r="T7" s="126"/>
      <c r="U7" s="126"/>
      <c r="V7" s="126"/>
      <c r="W7" s="126"/>
      <c r="X7" s="126"/>
      <c r="Y7" s="127"/>
      <c r="Z7" s="63" t="s">
        <v>156</v>
      </c>
      <c r="AA7" s="64"/>
      <c r="AB7" s="64"/>
      <c r="AC7" s="61"/>
      <c r="AD7" s="61"/>
      <c r="AE7" s="61"/>
      <c r="AF7" s="61"/>
      <c r="AG7" s="61"/>
      <c r="AH7" s="171"/>
      <c r="AI7" s="172"/>
    </row>
    <row r="8" spans="1:37" s="52" customFormat="1" ht="40.5" customHeight="1" x14ac:dyDescent="0.4">
      <c r="A8" s="181" t="s">
        <v>130</v>
      </c>
      <c r="B8" s="182"/>
      <c r="C8" s="182"/>
      <c r="D8" s="183"/>
      <c r="E8" s="173"/>
      <c r="F8" s="174"/>
      <c r="G8" s="174"/>
      <c r="H8" s="174"/>
      <c r="I8" s="175"/>
      <c r="J8" s="131" t="s">
        <v>131</v>
      </c>
      <c r="K8" s="131"/>
      <c r="L8" s="131"/>
      <c r="M8" s="131"/>
      <c r="N8" s="131"/>
      <c r="O8" s="131"/>
      <c r="P8" s="131"/>
      <c r="Q8" s="126"/>
      <c r="R8" s="126"/>
      <c r="S8" s="126"/>
      <c r="T8" s="184"/>
      <c r="U8" s="184"/>
      <c r="V8" s="184"/>
      <c r="W8" s="184"/>
      <c r="X8" s="184"/>
      <c r="Y8" s="185"/>
      <c r="Z8" s="63" t="s">
        <v>157</v>
      </c>
      <c r="AA8" s="64"/>
      <c r="AB8" s="64"/>
      <c r="AC8" s="61"/>
      <c r="AD8" s="61"/>
      <c r="AE8" s="61"/>
      <c r="AF8" s="61"/>
      <c r="AG8" s="61"/>
      <c r="AH8" s="169" t="s">
        <v>159</v>
      </c>
      <c r="AI8" s="170"/>
    </row>
    <row r="9" spans="1:37" ht="38.25" customHeight="1" x14ac:dyDescent="0.35">
      <c r="A9" s="186"/>
      <c r="B9" s="187"/>
      <c r="C9" s="187"/>
      <c r="D9" s="188"/>
      <c r="E9" s="178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80"/>
      <c r="Z9" s="192"/>
      <c r="AA9" s="193"/>
      <c r="AB9" s="193"/>
      <c r="AC9" s="193"/>
      <c r="AD9" s="193"/>
      <c r="AE9" s="193"/>
      <c r="AF9" s="193"/>
      <c r="AG9" s="194"/>
      <c r="AH9" s="171"/>
      <c r="AI9" s="172"/>
    </row>
    <row r="10" spans="1:37" s="54" customFormat="1" ht="24.75" customHeight="1" x14ac:dyDescent="0.4">
      <c r="A10" s="198" t="s">
        <v>132</v>
      </c>
      <c r="B10" s="113" t="s">
        <v>186</v>
      </c>
      <c r="C10" s="114"/>
      <c r="D10" s="115"/>
      <c r="E10" s="113" t="s">
        <v>133</v>
      </c>
      <c r="F10" s="114"/>
      <c r="G10" s="114"/>
      <c r="H10" s="114"/>
      <c r="I10" s="114"/>
      <c r="J10" s="114"/>
      <c r="K10" s="114"/>
      <c r="L10" s="115"/>
      <c r="M10" s="122" t="s">
        <v>160</v>
      </c>
      <c r="N10" s="122" t="s">
        <v>154</v>
      </c>
      <c r="O10" s="122" t="s">
        <v>153</v>
      </c>
      <c r="P10" s="110" t="s">
        <v>134</v>
      </c>
      <c r="Q10" s="106" t="s">
        <v>135</v>
      </c>
      <c r="R10" s="109" t="s">
        <v>136</v>
      </c>
      <c r="S10" s="109" t="s">
        <v>137</v>
      </c>
      <c r="T10" s="195" t="s">
        <v>138</v>
      </c>
      <c r="U10" s="110"/>
      <c r="V10" s="176" t="s">
        <v>139</v>
      </c>
      <c r="W10" s="191"/>
      <c r="X10" s="176" t="s">
        <v>140</v>
      </c>
      <c r="Y10" s="191"/>
      <c r="Z10" s="176" t="s">
        <v>141</v>
      </c>
      <c r="AA10" s="191"/>
      <c r="AB10" s="176" t="s">
        <v>142</v>
      </c>
      <c r="AC10" s="191"/>
      <c r="AD10" s="189" t="s">
        <v>143</v>
      </c>
      <c r="AE10" s="190"/>
      <c r="AF10" s="176" t="s">
        <v>144</v>
      </c>
      <c r="AG10" s="191"/>
      <c r="AH10" s="176" t="s">
        <v>145</v>
      </c>
      <c r="AI10" s="177"/>
    </row>
    <row r="11" spans="1:37" s="54" customFormat="1" ht="24.75" customHeight="1" x14ac:dyDescent="0.4">
      <c r="A11" s="199"/>
      <c r="B11" s="116"/>
      <c r="C11" s="117"/>
      <c r="D11" s="118"/>
      <c r="E11" s="116"/>
      <c r="F11" s="117"/>
      <c r="G11" s="117"/>
      <c r="H11" s="117"/>
      <c r="I11" s="117"/>
      <c r="J11" s="117"/>
      <c r="K11" s="117"/>
      <c r="L11" s="118"/>
      <c r="M11" s="123"/>
      <c r="N11" s="123"/>
      <c r="O11" s="123"/>
      <c r="P11" s="111"/>
      <c r="Q11" s="107"/>
      <c r="R11" s="107"/>
      <c r="S11" s="107"/>
      <c r="T11" s="196"/>
      <c r="U11" s="111"/>
      <c r="V11" s="55" t="s">
        <v>124</v>
      </c>
      <c r="W11" s="56" t="s">
        <v>146</v>
      </c>
      <c r="X11" s="55" t="s">
        <v>124</v>
      </c>
      <c r="Y11" s="56" t="s">
        <v>146</v>
      </c>
      <c r="Z11" s="55" t="s">
        <v>124</v>
      </c>
      <c r="AA11" s="56" t="s">
        <v>146</v>
      </c>
      <c r="AB11" s="55" t="s">
        <v>124</v>
      </c>
      <c r="AC11" s="56" t="s">
        <v>146</v>
      </c>
      <c r="AD11" s="55" t="s">
        <v>124</v>
      </c>
      <c r="AE11" s="56" t="s">
        <v>146</v>
      </c>
      <c r="AF11" s="55" t="s">
        <v>124</v>
      </c>
      <c r="AG11" s="56" t="s">
        <v>146</v>
      </c>
      <c r="AH11" s="55" t="s">
        <v>124</v>
      </c>
      <c r="AI11" s="57" t="s">
        <v>146</v>
      </c>
    </row>
    <row r="12" spans="1:37" s="54" customFormat="1" ht="24.75" customHeight="1" x14ac:dyDescent="0.4">
      <c r="A12" s="200"/>
      <c r="B12" s="119"/>
      <c r="C12" s="120"/>
      <c r="D12" s="121"/>
      <c r="E12" s="119"/>
      <c r="F12" s="120"/>
      <c r="G12" s="120"/>
      <c r="H12" s="120"/>
      <c r="I12" s="120"/>
      <c r="J12" s="120"/>
      <c r="K12" s="120"/>
      <c r="L12" s="121"/>
      <c r="M12" s="124"/>
      <c r="N12" s="124"/>
      <c r="O12" s="124"/>
      <c r="P12" s="112"/>
      <c r="Q12" s="108"/>
      <c r="R12" s="108"/>
      <c r="S12" s="108"/>
      <c r="T12" s="197"/>
      <c r="U12" s="112"/>
      <c r="V12" s="55" t="s">
        <v>123</v>
      </c>
      <c r="W12" s="58" t="s">
        <v>147</v>
      </c>
      <c r="X12" s="55" t="s">
        <v>123</v>
      </c>
      <c r="Y12" s="58" t="s">
        <v>147</v>
      </c>
      <c r="Z12" s="55" t="s">
        <v>123</v>
      </c>
      <c r="AA12" s="58" t="s">
        <v>147</v>
      </c>
      <c r="AB12" s="55" t="s">
        <v>123</v>
      </c>
      <c r="AC12" s="58" t="s">
        <v>147</v>
      </c>
      <c r="AD12" s="55" t="s">
        <v>123</v>
      </c>
      <c r="AE12" s="58" t="s">
        <v>147</v>
      </c>
      <c r="AF12" s="55" t="s">
        <v>123</v>
      </c>
      <c r="AG12" s="58" t="s">
        <v>147</v>
      </c>
      <c r="AH12" s="55" t="s">
        <v>123</v>
      </c>
      <c r="AI12" s="59" t="s">
        <v>147</v>
      </c>
    </row>
    <row r="13" spans="1:37" s="47" customFormat="1" ht="51" customHeight="1" x14ac:dyDescent="0.2">
      <c r="A13" s="99" t="s">
        <v>203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1"/>
      <c r="AK13" s="47">
        <f>SUM(AK14:AK22)</f>
        <v>22.5</v>
      </c>
    </row>
    <row r="14" spans="1:37" s="42" customFormat="1" ht="39.950000000000003" customHeight="1" x14ac:dyDescent="0.35">
      <c r="A14" s="51">
        <v>1</v>
      </c>
      <c r="B14" s="105" t="s">
        <v>205</v>
      </c>
      <c r="C14" s="105"/>
      <c r="D14" s="105"/>
      <c r="E14" s="96" t="s">
        <v>161</v>
      </c>
      <c r="F14" s="96"/>
      <c r="G14" s="96"/>
      <c r="H14" s="96"/>
      <c r="I14" s="96"/>
      <c r="J14" s="96"/>
      <c r="K14" s="96"/>
      <c r="L14" s="96"/>
      <c r="M14" s="69" t="s">
        <v>200</v>
      </c>
      <c r="N14" s="69" t="s">
        <v>151</v>
      </c>
      <c r="O14" s="69" t="s">
        <v>151</v>
      </c>
      <c r="P14" s="68" t="s">
        <v>194</v>
      </c>
      <c r="Q14" s="36"/>
      <c r="R14" s="37"/>
      <c r="S14" s="37"/>
      <c r="T14" s="98"/>
      <c r="U14" s="98"/>
      <c r="V14" s="38"/>
      <c r="W14" s="39"/>
      <c r="X14" s="38"/>
      <c r="Y14" s="40"/>
      <c r="Z14" s="38"/>
      <c r="AA14" s="40"/>
      <c r="AB14" s="38"/>
      <c r="AC14" s="40"/>
      <c r="AD14" s="41"/>
      <c r="AE14" s="40"/>
      <c r="AF14" s="38"/>
      <c r="AG14" s="40"/>
      <c r="AH14" s="41"/>
      <c r="AI14" s="40"/>
      <c r="AJ14" s="42">
        <f>AK14/$AK$13*35</f>
        <v>4.666666666666667</v>
      </c>
      <c r="AK14" s="42">
        <v>3</v>
      </c>
    </row>
    <row r="15" spans="1:37" s="42" customFormat="1" ht="39.950000000000003" customHeight="1" x14ac:dyDescent="0.35">
      <c r="A15" s="51">
        <v>2</v>
      </c>
      <c r="B15" s="105" t="s">
        <v>206</v>
      </c>
      <c r="C15" s="105"/>
      <c r="D15" s="105"/>
      <c r="E15" s="96" t="s">
        <v>178</v>
      </c>
      <c r="F15" s="96"/>
      <c r="G15" s="96"/>
      <c r="H15" s="96"/>
      <c r="I15" s="96"/>
      <c r="J15" s="96"/>
      <c r="K15" s="96"/>
      <c r="L15" s="96"/>
      <c r="M15" s="69" t="s">
        <v>200</v>
      </c>
      <c r="N15" s="69" t="s">
        <v>151</v>
      </c>
      <c r="O15" s="73" t="s">
        <v>152</v>
      </c>
      <c r="P15" s="68" t="s">
        <v>195</v>
      </c>
      <c r="Q15" s="36"/>
      <c r="R15" s="43"/>
      <c r="S15" s="43"/>
      <c r="T15" s="98"/>
      <c r="U15" s="98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2">
        <f t="shared" ref="AJ15:AJ22" si="0">AK15/$AK$13*35</f>
        <v>3.1111111111111112</v>
      </c>
      <c r="AK15" s="42">
        <v>2</v>
      </c>
    </row>
    <row r="16" spans="1:37" s="42" customFormat="1" ht="39.950000000000003" customHeight="1" x14ac:dyDescent="0.35">
      <c r="A16" s="51">
        <v>3</v>
      </c>
      <c r="B16" s="105" t="s">
        <v>207</v>
      </c>
      <c r="C16" s="105"/>
      <c r="D16" s="105"/>
      <c r="E16" s="96" t="s">
        <v>179</v>
      </c>
      <c r="F16" s="96"/>
      <c r="G16" s="96"/>
      <c r="H16" s="96"/>
      <c r="I16" s="96"/>
      <c r="J16" s="96"/>
      <c r="K16" s="96"/>
      <c r="L16" s="96"/>
      <c r="M16" s="69" t="s">
        <v>200</v>
      </c>
      <c r="N16" s="69" t="s">
        <v>151</v>
      </c>
      <c r="O16" s="73" t="s">
        <v>152</v>
      </c>
      <c r="P16" s="68" t="s">
        <v>196</v>
      </c>
      <c r="Q16" s="36"/>
      <c r="R16" s="43"/>
      <c r="S16" s="43"/>
      <c r="T16" s="98"/>
      <c r="U16" s="98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2">
        <f t="shared" si="0"/>
        <v>3.1111111111111112</v>
      </c>
      <c r="AK16" s="42">
        <v>2</v>
      </c>
    </row>
    <row r="17" spans="1:37" s="42" customFormat="1" ht="39.950000000000003" customHeight="1" x14ac:dyDescent="0.35">
      <c r="A17" s="51">
        <v>4</v>
      </c>
      <c r="B17" s="105" t="s">
        <v>208</v>
      </c>
      <c r="C17" s="105"/>
      <c r="D17" s="105"/>
      <c r="E17" s="96" t="s">
        <v>180</v>
      </c>
      <c r="F17" s="96"/>
      <c r="G17" s="96"/>
      <c r="H17" s="96"/>
      <c r="I17" s="96"/>
      <c r="J17" s="96"/>
      <c r="K17" s="96"/>
      <c r="L17" s="96"/>
      <c r="M17" s="69" t="s">
        <v>200</v>
      </c>
      <c r="N17" s="69" t="s">
        <v>151</v>
      </c>
      <c r="O17" s="73" t="s">
        <v>152</v>
      </c>
      <c r="P17" s="68" t="s">
        <v>190</v>
      </c>
      <c r="Q17" s="36"/>
      <c r="R17" s="43"/>
      <c r="S17" s="43"/>
      <c r="T17" s="104"/>
      <c r="U17" s="104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2">
        <f t="shared" si="0"/>
        <v>0.77777777777777779</v>
      </c>
      <c r="AK17" s="42">
        <v>0.5</v>
      </c>
    </row>
    <row r="18" spans="1:37" s="42" customFormat="1" ht="39.950000000000003" customHeight="1" x14ac:dyDescent="0.35">
      <c r="A18" s="51">
        <v>5</v>
      </c>
      <c r="B18" s="105" t="s">
        <v>209</v>
      </c>
      <c r="C18" s="105"/>
      <c r="D18" s="105"/>
      <c r="E18" s="96" t="s">
        <v>181</v>
      </c>
      <c r="F18" s="96"/>
      <c r="G18" s="96"/>
      <c r="H18" s="96"/>
      <c r="I18" s="96"/>
      <c r="J18" s="96"/>
      <c r="K18" s="96"/>
      <c r="L18" s="96"/>
      <c r="M18" s="69" t="s">
        <v>200</v>
      </c>
      <c r="N18" s="69" t="s">
        <v>151</v>
      </c>
      <c r="O18" s="73" t="s">
        <v>229</v>
      </c>
      <c r="P18" s="68" t="s">
        <v>196</v>
      </c>
      <c r="Q18" s="36"/>
      <c r="R18" s="43"/>
      <c r="S18" s="43"/>
      <c r="T18" s="104"/>
      <c r="U18" s="104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2">
        <f t="shared" si="0"/>
        <v>3.1111111111111112</v>
      </c>
      <c r="AK18" s="42">
        <v>2</v>
      </c>
    </row>
    <row r="19" spans="1:37" s="42" customFormat="1" ht="39.950000000000003" customHeight="1" x14ac:dyDescent="0.35">
      <c r="A19" s="51">
        <v>6</v>
      </c>
      <c r="B19" s="105" t="s">
        <v>210</v>
      </c>
      <c r="C19" s="105"/>
      <c r="D19" s="105"/>
      <c r="E19" s="96" t="s">
        <v>182</v>
      </c>
      <c r="F19" s="96"/>
      <c r="G19" s="96"/>
      <c r="H19" s="96"/>
      <c r="I19" s="96"/>
      <c r="J19" s="96"/>
      <c r="K19" s="96"/>
      <c r="L19" s="96"/>
      <c r="M19" s="69" t="s">
        <v>200</v>
      </c>
      <c r="N19" s="69" t="s">
        <v>151</v>
      </c>
      <c r="O19" s="73" t="s">
        <v>151</v>
      </c>
      <c r="P19" s="68" t="s">
        <v>197</v>
      </c>
      <c r="Q19" s="36"/>
      <c r="R19" s="43"/>
      <c r="S19" s="43"/>
      <c r="T19" s="98"/>
      <c r="U19" s="98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2">
        <f t="shared" si="0"/>
        <v>7.7777777777777777</v>
      </c>
      <c r="AK19" s="42">
        <v>5</v>
      </c>
    </row>
    <row r="20" spans="1:37" s="42" customFormat="1" ht="39.950000000000003" customHeight="1" x14ac:dyDescent="0.35">
      <c r="A20" s="51">
        <v>7</v>
      </c>
      <c r="B20" s="105" t="s">
        <v>211</v>
      </c>
      <c r="C20" s="105"/>
      <c r="D20" s="105"/>
      <c r="E20" s="96" t="s">
        <v>183</v>
      </c>
      <c r="F20" s="96"/>
      <c r="G20" s="96"/>
      <c r="H20" s="96"/>
      <c r="I20" s="96"/>
      <c r="J20" s="96"/>
      <c r="K20" s="96"/>
      <c r="L20" s="96"/>
      <c r="M20" s="69" t="s">
        <v>201</v>
      </c>
      <c r="N20" s="69" t="s">
        <v>152</v>
      </c>
      <c r="O20" s="73" t="s">
        <v>152</v>
      </c>
      <c r="P20" s="68" t="s">
        <v>190</v>
      </c>
      <c r="Q20" s="36"/>
      <c r="R20" s="43"/>
      <c r="S20" s="43"/>
      <c r="T20" s="98"/>
      <c r="U20" s="98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2">
        <f t="shared" si="0"/>
        <v>4.666666666666667</v>
      </c>
      <c r="AK20" s="42">
        <v>3</v>
      </c>
    </row>
    <row r="21" spans="1:37" s="42" customFormat="1" ht="39.950000000000003" customHeight="1" x14ac:dyDescent="0.35">
      <c r="A21" s="51">
        <v>8</v>
      </c>
      <c r="B21" s="105" t="s">
        <v>212</v>
      </c>
      <c r="C21" s="105"/>
      <c r="D21" s="105"/>
      <c r="E21" s="96" t="s">
        <v>184</v>
      </c>
      <c r="F21" s="96"/>
      <c r="G21" s="96"/>
      <c r="H21" s="96"/>
      <c r="I21" s="96"/>
      <c r="J21" s="96"/>
      <c r="K21" s="96"/>
      <c r="L21" s="96"/>
      <c r="M21" s="69" t="s">
        <v>200</v>
      </c>
      <c r="N21" s="69" t="s">
        <v>151</v>
      </c>
      <c r="O21" s="73" t="s">
        <v>229</v>
      </c>
      <c r="P21" s="68" t="s">
        <v>198</v>
      </c>
      <c r="Q21" s="36"/>
      <c r="R21" s="43"/>
      <c r="S21" s="43"/>
      <c r="T21" s="98"/>
      <c r="U21" s="98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2">
        <f t="shared" si="0"/>
        <v>4.666666666666667</v>
      </c>
      <c r="AK21" s="42">
        <v>3</v>
      </c>
    </row>
    <row r="22" spans="1:37" s="42" customFormat="1" ht="39.950000000000003" customHeight="1" x14ac:dyDescent="0.35">
      <c r="A22" s="51">
        <v>9</v>
      </c>
      <c r="B22" s="105" t="s">
        <v>213</v>
      </c>
      <c r="C22" s="105"/>
      <c r="D22" s="105"/>
      <c r="E22" s="96" t="s">
        <v>185</v>
      </c>
      <c r="F22" s="96"/>
      <c r="G22" s="96"/>
      <c r="H22" s="96"/>
      <c r="I22" s="96"/>
      <c r="J22" s="96"/>
      <c r="K22" s="96"/>
      <c r="L22" s="96"/>
      <c r="M22" s="69" t="s">
        <v>200</v>
      </c>
      <c r="N22" s="69" t="s">
        <v>151</v>
      </c>
      <c r="O22" s="73" t="s">
        <v>229</v>
      </c>
      <c r="P22" s="68" t="s">
        <v>199</v>
      </c>
      <c r="Q22" s="36"/>
      <c r="R22" s="43"/>
      <c r="S22" s="43"/>
      <c r="T22" s="98"/>
      <c r="U22" s="98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2">
        <f t="shared" si="0"/>
        <v>3.1111111111111112</v>
      </c>
      <c r="AK22" s="42">
        <v>2</v>
      </c>
    </row>
    <row r="23" spans="1:37" s="48" customFormat="1" ht="52.5" customHeight="1" x14ac:dyDescent="0.4">
      <c r="A23" s="102" t="s">
        <v>204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K23" s="48">
        <f>SUM(AK24:AK37)</f>
        <v>43</v>
      </c>
    </row>
    <row r="24" spans="1:37" s="49" customFormat="1" ht="39.950000000000003" customHeight="1" x14ac:dyDescent="0.35">
      <c r="A24" s="51">
        <v>10</v>
      </c>
      <c r="B24" s="105" t="s">
        <v>214</v>
      </c>
      <c r="C24" s="105"/>
      <c r="D24" s="105"/>
      <c r="E24" s="96" t="s">
        <v>165</v>
      </c>
      <c r="F24" s="96"/>
      <c r="G24" s="96"/>
      <c r="H24" s="96"/>
      <c r="I24" s="96"/>
      <c r="J24" s="96"/>
      <c r="K24" s="96"/>
      <c r="L24" s="96"/>
      <c r="M24" s="73" t="s">
        <v>200</v>
      </c>
      <c r="N24" s="73" t="s">
        <v>151</v>
      </c>
      <c r="O24" s="73" t="s">
        <v>152</v>
      </c>
      <c r="P24" s="68" t="s">
        <v>187</v>
      </c>
      <c r="Q24" s="51"/>
      <c r="R24" s="50"/>
      <c r="S24" s="50"/>
      <c r="T24" s="97"/>
      <c r="U24" s="97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49">
        <f>AK24/$AK$23*65</f>
        <v>12.093023255813954</v>
      </c>
      <c r="AK24" s="49">
        <v>8</v>
      </c>
    </row>
    <row r="25" spans="1:37" s="49" customFormat="1" ht="39.950000000000003" customHeight="1" x14ac:dyDescent="0.35">
      <c r="A25" s="51">
        <v>11</v>
      </c>
      <c r="B25" s="105" t="s">
        <v>215</v>
      </c>
      <c r="C25" s="105"/>
      <c r="D25" s="105"/>
      <c r="E25" s="96" t="s">
        <v>166</v>
      </c>
      <c r="F25" s="96"/>
      <c r="G25" s="96"/>
      <c r="H25" s="96"/>
      <c r="I25" s="96"/>
      <c r="J25" s="96"/>
      <c r="K25" s="96"/>
      <c r="L25" s="96"/>
      <c r="M25" s="73" t="s">
        <v>200</v>
      </c>
      <c r="N25" s="73" t="s">
        <v>151</v>
      </c>
      <c r="O25" s="73" t="s">
        <v>151</v>
      </c>
      <c r="P25" s="68" t="s">
        <v>188</v>
      </c>
      <c r="Q25" s="51"/>
      <c r="R25" s="50"/>
      <c r="S25" s="50"/>
      <c r="T25" s="97"/>
      <c r="U25" s="97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49">
        <f t="shared" ref="AJ25:AJ32" si="1">AK25/$AK$23*65</f>
        <v>3.0232558139534884</v>
      </c>
      <c r="AK25" s="49">
        <v>2</v>
      </c>
    </row>
    <row r="26" spans="1:37" s="49" customFormat="1" ht="39.950000000000003" customHeight="1" x14ac:dyDescent="0.35">
      <c r="A26" s="51">
        <v>12</v>
      </c>
      <c r="B26" s="105" t="s">
        <v>216</v>
      </c>
      <c r="C26" s="105"/>
      <c r="D26" s="105"/>
      <c r="E26" s="96" t="s">
        <v>167</v>
      </c>
      <c r="F26" s="96"/>
      <c r="G26" s="96"/>
      <c r="H26" s="96"/>
      <c r="I26" s="96"/>
      <c r="J26" s="96"/>
      <c r="K26" s="96"/>
      <c r="L26" s="96"/>
      <c r="M26" s="73" t="s">
        <v>200</v>
      </c>
      <c r="N26" s="73" t="s">
        <v>151</v>
      </c>
      <c r="O26" s="73" t="s">
        <v>151</v>
      </c>
      <c r="P26" s="68" t="s">
        <v>188</v>
      </c>
      <c r="Q26" s="51"/>
      <c r="R26" s="50"/>
      <c r="S26" s="50"/>
      <c r="T26" s="103"/>
      <c r="U26" s="103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49">
        <f t="shared" si="1"/>
        <v>2.2674418604651163</v>
      </c>
      <c r="AK26" s="49">
        <v>1.5</v>
      </c>
    </row>
    <row r="27" spans="1:37" s="49" customFormat="1" ht="39.950000000000003" customHeight="1" x14ac:dyDescent="0.35">
      <c r="A27" s="51">
        <v>13</v>
      </c>
      <c r="B27" s="105" t="s">
        <v>217</v>
      </c>
      <c r="C27" s="105"/>
      <c r="D27" s="105"/>
      <c r="E27" s="96" t="s">
        <v>168</v>
      </c>
      <c r="F27" s="96"/>
      <c r="G27" s="96"/>
      <c r="H27" s="96"/>
      <c r="I27" s="96"/>
      <c r="J27" s="96"/>
      <c r="K27" s="96"/>
      <c r="L27" s="96"/>
      <c r="M27" s="73" t="s">
        <v>200</v>
      </c>
      <c r="N27" s="73" t="s">
        <v>151</v>
      </c>
      <c r="O27" s="73" t="s">
        <v>229</v>
      </c>
      <c r="P27" s="68" t="s">
        <v>189</v>
      </c>
      <c r="Q27" s="51"/>
      <c r="R27" s="50"/>
      <c r="S27" s="50"/>
      <c r="T27" s="97"/>
      <c r="U27" s="97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49">
        <f t="shared" si="1"/>
        <v>13.604651162790699</v>
      </c>
      <c r="AK27" s="49">
        <v>9</v>
      </c>
    </row>
    <row r="28" spans="1:37" s="49" customFormat="1" ht="39.950000000000003" customHeight="1" x14ac:dyDescent="0.35">
      <c r="A28" s="51">
        <v>14</v>
      </c>
      <c r="B28" s="105" t="s">
        <v>218</v>
      </c>
      <c r="C28" s="105"/>
      <c r="D28" s="105"/>
      <c r="E28" s="96" t="s">
        <v>169</v>
      </c>
      <c r="F28" s="96"/>
      <c r="G28" s="96"/>
      <c r="H28" s="96"/>
      <c r="I28" s="96"/>
      <c r="J28" s="96"/>
      <c r="K28" s="96"/>
      <c r="L28" s="96"/>
      <c r="M28" s="73" t="s">
        <v>200</v>
      </c>
      <c r="N28" s="73" t="s">
        <v>151</v>
      </c>
      <c r="O28" s="73" t="s">
        <v>152</v>
      </c>
      <c r="P28" s="68" t="s">
        <v>190</v>
      </c>
      <c r="Q28" s="51"/>
      <c r="R28" s="50"/>
      <c r="S28" s="50"/>
      <c r="T28" s="97"/>
      <c r="U28" s="97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49">
        <f t="shared" si="1"/>
        <v>13.604651162790699</v>
      </c>
      <c r="AK28" s="49">
        <v>9</v>
      </c>
    </row>
    <row r="29" spans="1:37" s="49" customFormat="1" ht="39.950000000000003" customHeight="1" x14ac:dyDescent="0.35">
      <c r="A29" s="51">
        <v>15</v>
      </c>
      <c r="B29" s="105" t="s">
        <v>219</v>
      </c>
      <c r="C29" s="105"/>
      <c r="D29" s="105"/>
      <c r="E29" s="96" t="s">
        <v>170</v>
      </c>
      <c r="F29" s="96"/>
      <c r="G29" s="96"/>
      <c r="H29" s="96"/>
      <c r="I29" s="96"/>
      <c r="J29" s="96"/>
      <c r="K29" s="96"/>
      <c r="L29" s="96"/>
      <c r="M29" s="73" t="s">
        <v>200</v>
      </c>
      <c r="N29" s="73" t="s">
        <v>151</v>
      </c>
      <c r="O29" s="73" t="s">
        <v>151</v>
      </c>
      <c r="P29" s="68" t="s">
        <v>191</v>
      </c>
      <c r="Q29" s="51"/>
      <c r="R29" s="50"/>
      <c r="S29" s="50"/>
      <c r="T29" s="95"/>
      <c r="U29" s="95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49">
        <f t="shared" si="1"/>
        <v>12.093023255813954</v>
      </c>
      <c r="AK29" s="49">
        <v>8</v>
      </c>
    </row>
    <row r="30" spans="1:37" s="49" customFormat="1" ht="39.950000000000003" customHeight="1" x14ac:dyDescent="0.35">
      <c r="A30" s="51">
        <v>16</v>
      </c>
      <c r="B30" s="105" t="s">
        <v>220</v>
      </c>
      <c r="C30" s="105"/>
      <c r="D30" s="105"/>
      <c r="E30" s="96" t="s">
        <v>171</v>
      </c>
      <c r="F30" s="96"/>
      <c r="G30" s="96"/>
      <c r="H30" s="96"/>
      <c r="I30" s="96"/>
      <c r="J30" s="96"/>
      <c r="K30" s="96"/>
      <c r="L30" s="96"/>
      <c r="M30" s="73" t="s">
        <v>200</v>
      </c>
      <c r="N30" s="73" t="s">
        <v>151</v>
      </c>
      <c r="O30" s="73" t="s">
        <v>229</v>
      </c>
      <c r="P30" s="68" t="s">
        <v>192</v>
      </c>
      <c r="Q30" s="51"/>
      <c r="R30" s="50"/>
      <c r="S30" s="50"/>
      <c r="T30" s="72"/>
      <c r="U30" s="72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</row>
    <row r="31" spans="1:37" s="49" customFormat="1" ht="39.950000000000003" customHeight="1" x14ac:dyDescent="0.35">
      <c r="A31" s="51">
        <v>17</v>
      </c>
      <c r="B31" s="105" t="s">
        <v>221</v>
      </c>
      <c r="C31" s="105"/>
      <c r="D31" s="105"/>
      <c r="E31" s="96" t="s">
        <v>172</v>
      </c>
      <c r="F31" s="96"/>
      <c r="G31" s="96"/>
      <c r="H31" s="96"/>
      <c r="I31" s="96"/>
      <c r="J31" s="96"/>
      <c r="K31" s="96"/>
      <c r="L31" s="96"/>
      <c r="M31" s="73" t="s">
        <v>200</v>
      </c>
      <c r="N31" s="73" t="s">
        <v>151</v>
      </c>
      <c r="O31" s="73" t="s">
        <v>152</v>
      </c>
      <c r="P31" s="68" t="s">
        <v>190</v>
      </c>
      <c r="Q31" s="51"/>
      <c r="R31" s="50"/>
      <c r="S31" s="50"/>
      <c r="T31" s="95"/>
      <c r="U31" s="95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49">
        <f t="shared" si="1"/>
        <v>6.0465116279069768</v>
      </c>
      <c r="AK31" s="49">
        <v>4</v>
      </c>
    </row>
    <row r="32" spans="1:37" s="49" customFormat="1" ht="39.950000000000003" customHeight="1" x14ac:dyDescent="0.35">
      <c r="A32" s="51">
        <v>18</v>
      </c>
      <c r="B32" s="105" t="s">
        <v>222</v>
      </c>
      <c r="C32" s="105"/>
      <c r="D32" s="105"/>
      <c r="E32" s="96" t="s">
        <v>173</v>
      </c>
      <c r="F32" s="96"/>
      <c r="G32" s="96"/>
      <c r="H32" s="96"/>
      <c r="I32" s="96"/>
      <c r="J32" s="96"/>
      <c r="K32" s="96"/>
      <c r="L32" s="96"/>
      <c r="M32" s="73" t="s">
        <v>200</v>
      </c>
      <c r="N32" s="73" t="s">
        <v>151</v>
      </c>
      <c r="O32" s="73" t="s">
        <v>151</v>
      </c>
      <c r="P32" s="68" t="s">
        <v>190</v>
      </c>
      <c r="Q32" s="51"/>
      <c r="R32" s="50"/>
      <c r="S32" s="50"/>
      <c r="T32" s="95"/>
      <c r="U32" s="95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49">
        <f t="shared" si="1"/>
        <v>2.2674418604651163</v>
      </c>
      <c r="AK32" s="49">
        <v>1.5</v>
      </c>
    </row>
    <row r="33" spans="1:35" s="49" customFormat="1" ht="39.950000000000003" customHeight="1" x14ac:dyDescent="0.35">
      <c r="A33" s="51">
        <v>19</v>
      </c>
      <c r="B33" s="105" t="s">
        <v>223</v>
      </c>
      <c r="C33" s="105"/>
      <c r="D33" s="105"/>
      <c r="E33" s="96" t="s">
        <v>174</v>
      </c>
      <c r="F33" s="96"/>
      <c r="G33" s="96"/>
      <c r="H33" s="96"/>
      <c r="I33" s="96"/>
      <c r="J33" s="96"/>
      <c r="K33" s="96"/>
      <c r="L33" s="96"/>
      <c r="M33" s="73" t="s">
        <v>200</v>
      </c>
      <c r="N33" s="73" t="s">
        <v>151</v>
      </c>
      <c r="O33" s="73" t="s">
        <v>152</v>
      </c>
      <c r="P33" s="68" t="s">
        <v>193</v>
      </c>
      <c r="Q33" s="51"/>
      <c r="R33" s="50"/>
      <c r="S33" s="50"/>
      <c r="T33" s="72"/>
      <c r="U33" s="72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</row>
    <row r="34" spans="1:35" s="49" customFormat="1" ht="39.950000000000003" customHeight="1" x14ac:dyDescent="0.35">
      <c r="A34" s="51">
        <v>20</v>
      </c>
      <c r="B34" s="105" t="s">
        <v>224</v>
      </c>
      <c r="C34" s="105"/>
      <c r="D34" s="105"/>
      <c r="E34" s="96" t="s">
        <v>175</v>
      </c>
      <c r="F34" s="96"/>
      <c r="G34" s="96"/>
      <c r="H34" s="96"/>
      <c r="I34" s="96"/>
      <c r="J34" s="96"/>
      <c r="K34" s="96"/>
      <c r="L34" s="96"/>
      <c r="M34" s="73" t="s">
        <v>200</v>
      </c>
      <c r="N34" s="73" t="s">
        <v>151</v>
      </c>
      <c r="O34" s="73" t="s">
        <v>152</v>
      </c>
      <c r="P34" s="68" t="s">
        <v>190</v>
      </c>
      <c r="Q34" s="51"/>
      <c r="R34" s="50"/>
      <c r="S34" s="50"/>
      <c r="T34" s="72"/>
      <c r="U34" s="72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</row>
    <row r="35" spans="1:35" s="49" customFormat="1" ht="39.950000000000003" customHeight="1" x14ac:dyDescent="0.35">
      <c r="A35" s="51">
        <v>21</v>
      </c>
      <c r="B35" s="105" t="s">
        <v>225</v>
      </c>
      <c r="C35" s="105"/>
      <c r="D35" s="105"/>
      <c r="E35" s="96" t="s">
        <v>176</v>
      </c>
      <c r="F35" s="96"/>
      <c r="G35" s="96"/>
      <c r="H35" s="96"/>
      <c r="I35" s="96"/>
      <c r="J35" s="96"/>
      <c r="K35" s="96"/>
      <c r="L35" s="96"/>
      <c r="M35" s="73" t="s">
        <v>200</v>
      </c>
      <c r="N35" s="73" t="s">
        <v>151</v>
      </c>
      <c r="O35" s="73" t="s">
        <v>152</v>
      </c>
      <c r="P35" s="68" t="s">
        <v>190</v>
      </c>
      <c r="Q35" s="51"/>
      <c r="R35" s="50"/>
      <c r="S35" s="50"/>
      <c r="T35" s="72"/>
      <c r="U35" s="72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</row>
    <row r="36" spans="1:35" s="49" customFormat="1" ht="39.950000000000003" customHeight="1" x14ac:dyDescent="0.35">
      <c r="A36" s="51">
        <v>22</v>
      </c>
      <c r="B36" s="105" t="s">
        <v>226</v>
      </c>
      <c r="C36" s="105"/>
      <c r="D36" s="105"/>
      <c r="E36" s="96" t="s">
        <v>177</v>
      </c>
      <c r="F36" s="96"/>
      <c r="G36" s="96"/>
      <c r="H36" s="96"/>
      <c r="I36" s="96"/>
      <c r="J36" s="96"/>
      <c r="K36" s="96"/>
      <c r="L36" s="96"/>
      <c r="M36" s="73" t="s">
        <v>230</v>
      </c>
      <c r="N36" s="73" t="s">
        <v>229</v>
      </c>
      <c r="O36" s="73" t="s">
        <v>152</v>
      </c>
      <c r="P36" s="68" t="s">
        <v>189</v>
      </c>
      <c r="Q36" s="51"/>
      <c r="R36" s="50"/>
      <c r="S36" s="50"/>
      <c r="T36" s="72"/>
      <c r="U36" s="72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</row>
    <row r="37" spans="1:35" s="49" customFormat="1" ht="39.950000000000003" customHeight="1" x14ac:dyDescent="0.35">
      <c r="A37" s="51">
        <v>23</v>
      </c>
      <c r="B37" s="105" t="s">
        <v>233</v>
      </c>
      <c r="C37" s="105"/>
      <c r="D37" s="105"/>
      <c r="E37" s="96" t="s">
        <v>227</v>
      </c>
      <c r="F37" s="96"/>
      <c r="G37" s="96"/>
      <c r="H37" s="96"/>
      <c r="I37" s="96"/>
      <c r="J37" s="96"/>
      <c r="K37" s="96"/>
      <c r="L37" s="96"/>
      <c r="M37" s="73" t="s">
        <v>201</v>
      </c>
      <c r="N37" s="73" t="s">
        <v>152</v>
      </c>
      <c r="O37" s="73" t="s">
        <v>152</v>
      </c>
      <c r="P37" s="68" t="s">
        <v>228</v>
      </c>
      <c r="Q37" s="51"/>
      <c r="R37" s="50"/>
      <c r="S37" s="50"/>
      <c r="T37" s="72"/>
      <c r="U37" s="72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</row>
    <row r="38" spans="1:35" s="45" customFormat="1" ht="21" x14ac:dyDescent="0.35">
      <c r="A38" s="44"/>
      <c r="N38" s="46"/>
      <c r="O38" s="65"/>
      <c r="Q38" s="46"/>
      <c r="T38" s="42"/>
      <c r="U38" s="42"/>
    </row>
  </sheetData>
  <mergeCells count="110">
    <mergeCell ref="E34:L34"/>
    <mergeCell ref="E35:L35"/>
    <mergeCell ref="E37:L37"/>
    <mergeCell ref="B32:D32"/>
    <mergeCell ref="E32:L32"/>
    <mergeCell ref="B36:D36"/>
    <mergeCell ref="E36:L36"/>
    <mergeCell ref="B28:D28"/>
    <mergeCell ref="B29:D29"/>
    <mergeCell ref="B31:D31"/>
    <mergeCell ref="B30:D30"/>
    <mergeCell ref="B37:D37"/>
    <mergeCell ref="B33:D33"/>
    <mergeCell ref="B34:D34"/>
    <mergeCell ref="B35:D35"/>
    <mergeCell ref="B16:D16"/>
    <mergeCell ref="B18:D18"/>
    <mergeCell ref="B19:D19"/>
    <mergeCell ref="B20:D20"/>
    <mergeCell ref="B21:D21"/>
    <mergeCell ref="B22:D22"/>
    <mergeCell ref="B24:D24"/>
    <mergeCell ref="B17:D17"/>
    <mergeCell ref="E33:L33"/>
    <mergeCell ref="AH6:AI7"/>
    <mergeCell ref="A7:C7"/>
    <mergeCell ref="D7:I7"/>
    <mergeCell ref="J7:P7"/>
    <mergeCell ref="Q7:Y7"/>
    <mergeCell ref="E8:I8"/>
    <mergeCell ref="AH10:AI10"/>
    <mergeCell ref="E9:Y9"/>
    <mergeCell ref="A8:D8"/>
    <mergeCell ref="J8:P8"/>
    <mergeCell ref="Q8:Y8"/>
    <mergeCell ref="AH8:AI9"/>
    <mergeCell ref="A9:D9"/>
    <mergeCell ref="AD10:AE10"/>
    <mergeCell ref="AF10:AG10"/>
    <mergeCell ref="S10:S12"/>
    <mergeCell ref="AB10:AC10"/>
    <mergeCell ref="Z9:AG9"/>
    <mergeCell ref="T10:U12"/>
    <mergeCell ref="V10:W10"/>
    <mergeCell ref="X10:Y10"/>
    <mergeCell ref="A10:A12"/>
    <mergeCell ref="B10:D12"/>
    <mergeCell ref="Z10:AA10"/>
    <mergeCell ref="AC1:AI2"/>
    <mergeCell ref="Z3:AB4"/>
    <mergeCell ref="AC3:AI4"/>
    <mergeCell ref="A5:C5"/>
    <mergeCell ref="D5:I5"/>
    <mergeCell ref="Z5:AI5"/>
    <mergeCell ref="A1:C4"/>
    <mergeCell ref="D1:U4"/>
    <mergeCell ref="V1:Y5"/>
    <mergeCell ref="Z1:AB2"/>
    <mergeCell ref="Q10:Q12"/>
    <mergeCell ref="R10:R12"/>
    <mergeCell ref="P10:P12"/>
    <mergeCell ref="E10:L12"/>
    <mergeCell ref="N10:N12"/>
    <mergeCell ref="O10:O12"/>
    <mergeCell ref="M10:M12"/>
    <mergeCell ref="A6:C6"/>
    <mergeCell ref="D6:I6"/>
    <mergeCell ref="J6:P6"/>
    <mergeCell ref="Q6:Y6"/>
    <mergeCell ref="A13:AI13"/>
    <mergeCell ref="A23:AI23"/>
    <mergeCell ref="T24:U24"/>
    <mergeCell ref="E27:L27"/>
    <mergeCell ref="T27:U27"/>
    <mergeCell ref="T25:U25"/>
    <mergeCell ref="T26:U26"/>
    <mergeCell ref="E21:L21"/>
    <mergeCell ref="T21:U21"/>
    <mergeCell ref="E20:L20"/>
    <mergeCell ref="T20:U20"/>
    <mergeCell ref="E17:L17"/>
    <mergeCell ref="T17:U17"/>
    <mergeCell ref="E19:L19"/>
    <mergeCell ref="T19:U19"/>
    <mergeCell ref="E16:L16"/>
    <mergeCell ref="T16:U16"/>
    <mergeCell ref="E18:L18"/>
    <mergeCell ref="T18:U18"/>
    <mergeCell ref="B26:D26"/>
    <mergeCell ref="B25:D25"/>
    <mergeCell ref="B27:D27"/>
    <mergeCell ref="B14:D14"/>
    <mergeCell ref="B15:D15"/>
    <mergeCell ref="T32:U32"/>
    <mergeCell ref="E28:L28"/>
    <mergeCell ref="T28:U28"/>
    <mergeCell ref="E29:L29"/>
    <mergeCell ref="T29:U29"/>
    <mergeCell ref="E14:L14"/>
    <mergeCell ref="T14:U14"/>
    <mergeCell ref="E15:L15"/>
    <mergeCell ref="T15:U15"/>
    <mergeCell ref="E31:L31"/>
    <mergeCell ref="T31:U31"/>
    <mergeCell ref="E26:L26"/>
    <mergeCell ref="E24:L24"/>
    <mergeCell ref="E25:L25"/>
    <mergeCell ref="E22:L22"/>
    <mergeCell ref="T22:U22"/>
    <mergeCell ref="E30:L30"/>
  </mergeCells>
  <phoneticPr fontId="37" type="noConversion"/>
  <pageMargins left="1.1811023622047245" right="0.70866141732283472" top="0.74803149606299213" bottom="0.74803149606299213" header="0.31496062992125984" footer="0.31496062992125984"/>
  <pageSetup paperSize="9" scale="1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COVER_SHEET</vt:lpstr>
      <vt:lpstr>Rev_His</vt:lpstr>
      <vt:lpstr>A4 LANSCAPE</vt:lpstr>
      <vt:lpstr>'A4 LANSCAPE'!Print_Area</vt:lpstr>
      <vt:lpstr>COVER_SHEET!Print_Area</vt:lpstr>
      <vt:lpstr>Rev_His!Print_Area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Shahverdian - Lina</dc:creator>
  <cp:lastModifiedBy>Yvette Navasartian</cp:lastModifiedBy>
  <cp:lastPrinted>2025-04-12T07:22:56Z</cp:lastPrinted>
  <dcterms:created xsi:type="dcterms:W3CDTF">2021-03-11T21:13:28Z</dcterms:created>
  <dcterms:modified xsi:type="dcterms:W3CDTF">2025-04-12T07:31:55Z</dcterms:modified>
</cp:coreProperties>
</file>